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1. Rate Case/Discovery/OPUC/OPUC 8th/PUBLIC/"/>
    </mc:Choice>
  </mc:AlternateContent>
  <xr:revisionPtr revIDLastSave="2" documentId="13_ncr:1_{F0FD6E67-8A95-48AB-8948-A4989860E679}" xr6:coauthVersionLast="47" xr6:coauthVersionMax="47" xr10:uidLastSave="{FFE1730B-C889-4BA3-991C-501CC591C234}"/>
  <bookViews>
    <workbookView xWindow="-120" yWindow="-120" windowWidth="29040" windowHeight="15840" tabRatio="736" activeTab="9" xr2:uid="{00000000-000D-0000-FFFF-FFFF00000000}"/>
  </bookViews>
  <sheets>
    <sheet name="Figure 2" sheetId="32" r:id="rId1"/>
    <sheet name="Figure 3 and 4" sheetId="28" r:id="rId2"/>
    <sheet name="GS 5%" sheetId="33" r:id="rId3"/>
    <sheet name="GS 10%" sheetId="34" r:id="rId4"/>
    <sheet name="GS 15%" sheetId="35" r:id="rId5"/>
    <sheet name="GS 20%" sheetId="36" r:id="rId6"/>
    <sheet name="TECDA Adj 25KW " sheetId="37" r:id="rId7"/>
    <sheet name="TECDA Adj 50KW" sheetId="38" r:id="rId8"/>
    <sheet name="TECDA Adj 75KW 15%" sheetId="39" r:id="rId9"/>
    <sheet name="TECDA Adj 75KW 20%" sheetId="40" r:id="rId10"/>
  </sheets>
  <definedNames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28" l="1"/>
  <c r="C40" i="28"/>
  <c r="F39" i="28"/>
  <c r="D40" i="28"/>
  <c r="D39" i="28"/>
  <c r="C39" i="28"/>
  <c r="O42" i="28"/>
  <c r="O41" i="28"/>
  <c r="O40" i="28"/>
  <c r="O39" i="28"/>
  <c r="I31" i="28"/>
  <c r="K31" i="28" s="1"/>
  <c r="M25" i="28"/>
  <c r="I32" i="28" s="1"/>
  <c r="K32" i="28" s="1"/>
  <c r="O32" i="28"/>
  <c r="O31" i="28"/>
  <c r="O30" i="28"/>
  <c r="O29" i="28"/>
  <c r="E40" i="28" l="1"/>
  <c r="I30" i="28"/>
  <c r="K30" i="28" s="1"/>
  <c r="I29" i="28"/>
  <c r="K29" i="28" s="1"/>
  <c r="E39" i="28"/>
  <c r="K39" i="28" l="1"/>
  <c r="I39" i="28" s="1"/>
  <c r="D29" i="28"/>
  <c r="D25" i="32" s="1"/>
  <c r="K40" i="28"/>
  <c r="I40" i="28" s="1"/>
  <c r="K41" i="28"/>
  <c r="K42" i="28"/>
  <c r="I42" i="28" l="1"/>
  <c r="I41" i="28"/>
  <c r="E32" i="28"/>
  <c r="D32" i="28"/>
  <c r="D28" i="32" s="1"/>
  <c r="E31" i="28"/>
  <c r="D31" i="28"/>
  <c r="D27" i="32" s="1"/>
  <c r="E30" i="28"/>
  <c r="D30" i="28"/>
  <c r="D26" i="32" s="1"/>
  <c r="E29" i="28"/>
</calcChain>
</file>

<file path=xl/sharedStrings.xml><?xml version="1.0" encoding="utf-8"?>
<sst xmlns="http://schemas.openxmlformats.org/spreadsheetml/2006/main" count="497" uniqueCount="79">
  <si>
    <t>Standard GS Rate</t>
  </si>
  <si>
    <t>GS-Rate (March 2022)</t>
  </si>
  <si>
    <t>Example Number of Chargers</t>
  </si>
  <si>
    <t>Example KW per Charger</t>
  </si>
  <si>
    <t>Total unadjusted KW for all Chargers</t>
  </si>
  <si>
    <t>Standard GS Rate vs Demand Limiter</t>
  </si>
  <si>
    <t>Rate Schedule GS (From GS % Tabs)</t>
  </si>
  <si>
    <t>GS-Rate (March 2022) with TECDA-1</t>
  </si>
  <si>
    <t>AVERAGE BILLED KW</t>
  </si>
  <si>
    <t>BILLED KWH</t>
  </si>
  <si>
    <t>AVERAGE LOAD FACTOR</t>
  </si>
  <si>
    <t>ESTIMATED RATE REVENUE</t>
  </si>
  <si>
    <t>Effective cost per KWh using 10% load factor on GS Rate and TECDA Adj</t>
  </si>
  <si>
    <t>Rate Schedule GS with TECDA Adjustment (from TECDA Adj Tabs)</t>
  </si>
  <si>
    <t>Customer Charge</t>
  </si>
  <si>
    <t>Demand Charge</t>
  </si>
  <si>
    <t>Energy Charge</t>
  </si>
  <si>
    <t>Totals</t>
  </si>
  <si>
    <t>GS-Rate Bill (March 2022)</t>
  </si>
  <si>
    <t>GS-Rate (March 2022) 
Bill with TECDA-1</t>
  </si>
  <si>
    <t>ENTERGY TEXAS, INC.</t>
  </si>
  <si>
    <t xml:space="preserve"> </t>
  </si>
  <si>
    <t xml:space="preserve">RATE: GS </t>
  </si>
  <si>
    <t>CUSTOMER:</t>
  </si>
  <si>
    <t>ZZZZ</t>
  </si>
  <si>
    <t xml:space="preserve">ACCOUNT# </t>
  </si>
  <si>
    <t>YYYYY</t>
  </si>
  <si>
    <t>12 MONTHS ENDED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</si>
  <si>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</si>
  <si>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</si>
  <si>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</si>
  <si>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</si>
  <si>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</si>
  <si>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</si>
  <si>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</si>
  <si>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</si>
  <si>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</si>
  <si>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</si>
  <si>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</si>
  <si>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</si>
  <si>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</si>
  <si>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BILLED KW</t>
  </si>
  <si>
    <t>KWH</t>
  </si>
  <si>
    <t>CUSTOMER CHARGE</t>
  </si>
  <si>
    <t>BILLING LOAD CHARGES</t>
  </si>
  <si>
    <t>ENERGY CHARGES:</t>
  </si>
  <si>
    <t xml:space="preserve">    ALL KWH</t>
  </si>
  <si>
    <t xml:space="preserve">VOLTAGE ADJ. </t>
  </si>
  <si>
    <t>SUBTOTAL</t>
  </si>
  <si>
    <t>RIDER TCJA</t>
  </si>
  <si>
    <t>RIDER FITC</t>
  </si>
  <si>
    <t>AMS Surcharge</t>
  </si>
  <si>
    <t>RIDER RCE-4</t>
  </si>
  <si>
    <t>RIDER TTC</t>
  </si>
  <si>
    <t>IHE DISCOUNT</t>
  </si>
  <si>
    <t>RIDER EECRF</t>
  </si>
  <si>
    <t>RIDER HRC</t>
  </si>
  <si>
    <t>RIDER SRC</t>
  </si>
  <si>
    <t>RIDER SCO</t>
  </si>
  <si>
    <t>RIDER DCRF</t>
  </si>
  <si>
    <t>RIDER TCRF</t>
  </si>
  <si>
    <t>RIDER RPCEA</t>
  </si>
  <si>
    <t>RIDER PCF</t>
  </si>
  <si>
    <t>RIDER GCRR</t>
  </si>
  <si>
    <t>RIDER MTM</t>
  </si>
  <si>
    <t>FACILITIES CHARGES</t>
  </si>
  <si>
    <t>FUEL ADJ.</t>
  </si>
  <si>
    <t/>
  </si>
  <si>
    <t>TOTAL EXCL. TAXES</t>
  </si>
  <si>
    <t>MINIMUM</t>
  </si>
  <si>
    <t>BILL EXCL. TAXES</t>
  </si>
  <si>
    <t>BILLING KW DETERMINATION:</t>
  </si>
  <si>
    <t xml:space="preserve">METERED KW </t>
  </si>
  <si>
    <t>P.F. ADJD. KW</t>
  </si>
  <si>
    <t>MAX KW W/LOSSES</t>
  </si>
  <si>
    <t>CONTRACT POWER</t>
  </si>
  <si>
    <t>50% 1ST 500, 75% EXCESS</t>
  </si>
  <si>
    <t>GS MINIMUM KW</t>
  </si>
  <si>
    <t>NonFuel Revenue (AGM)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</si>
</sst>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_)"/>
    <numFmt numFmtId="165" formatCode="_(&quot;$&quot;* #,##0.000_);_(&quot;$&quot;* \(#,##0.000\);_(&quot;$&quot;* &quot;-&quot;??_);_(@_)"/>
    <numFmt numFmtId="166" formatCode="_(* #,##0.0_);_(* \(#,##0.0\);_(* &quot;-&quot;??_);_(@_)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0"/>
      <name val="Courier"/>
      <family val="3"/>
    </font>
    <font>
      <sz val="10"/>
      <name val="Helv"/>
    </font>
    <font>
      <sz val="10"/>
      <name val="MS Sans Serif"/>
      <family val="2"/>
    </font>
    <font>
      <sz val="7"/>
      <name val="MS Sans Serif"/>
    </font>
    <font>
      <b/>
      <sz val="9"/>
      <name val="MS Sans Serif"/>
    </font>
    <font>
      <sz val="9"/>
      <name val="Arial"/>
      <family val="2"/>
    </font>
    <font>
      <b/>
      <sz val="8"/>
      <name val="MS Sans Serif"/>
    </font>
    <font>
      <sz val="9"/>
      <name val="MS Sans Serif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9" fillId="0" borderId="0"/>
    <xf numFmtId="0" fontId="3" fillId="0" borderId="0"/>
    <xf numFmtId="0" fontId="2" fillId="0" borderId="0"/>
    <xf numFmtId="0" fontId="1" fillId="0" borderId="0"/>
    <xf numFmtId="0" fontId="10" fillId="0" borderId="0"/>
    <xf numFmtId="4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0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" fontId="8" fillId="2" borderId="1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" fillId="0" borderId="0"/>
  </cellStyleXfs>
  <cellXfs count="87">
    <xf numFmtId="0" fontId="0" fillId="0" borderId="0" xfId="0"/>
    <xf numFmtId="0" fontId="6" fillId="0" borderId="0" xfId="0" applyFont="1"/>
    <xf numFmtId="0" fontId="6" fillId="0" borderId="0" xfId="0" applyFont="1" applyFill="1"/>
    <xf numFmtId="37" fontId="6" fillId="0" borderId="0" xfId="0" applyNumberFormat="1" applyFont="1" applyFill="1"/>
    <xf numFmtId="39" fontId="6" fillId="0" borderId="0" xfId="0" applyNumberFormat="1" applyFont="1" applyFill="1"/>
    <xf numFmtId="37" fontId="5" fillId="0" borderId="0" xfId="0" applyNumberFormat="1" applyFont="1"/>
    <xf numFmtId="0" fontId="5" fillId="0" borderId="0" xfId="0" applyFont="1"/>
    <xf numFmtId="39" fontId="5" fillId="0" borderId="0" xfId="0" applyNumberFormat="1" applyFont="1" applyFill="1"/>
    <xf numFmtId="39" fontId="5" fillId="0" borderId="0" xfId="0" applyNumberFormat="1" applyFont="1"/>
    <xf numFmtId="0" fontId="12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39" fontId="14" fillId="0" borderId="0" xfId="0" applyNumberFormat="1" applyFont="1"/>
    <xf numFmtId="0" fontId="15" fillId="0" borderId="0" xfId="0" applyFont="1" applyAlignment="1">
      <alignment horizontal="center"/>
    </xf>
    <xf numFmtId="3" fontId="12" fillId="0" borderId="0" xfId="0" applyNumberFormat="1" applyFont="1" applyAlignment="1">
      <alignment horizontal="center"/>
    </xf>
    <xf numFmtId="10" fontId="12" fillId="0" borderId="0" xfId="7" applyNumberFormat="1" applyFont="1" applyAlignment="1">
      <alignment horizontal="center"/>
    </xf>
    <xf numFmtId="44" fontId="12" fillId="0" borderId="0" xfId="3" applyFont="1" applyAlignment="1">
      <alignment horizontal="right"/>
    </xf>
    <xf numFmtId="0" fontId="12" fillId="0" borderId="0" xfId="0" applyFont="1" applyAlignment="1">
      <alignment horizontal="center"/>
    </xf>
    <xf numFmtId="44" fontId="12" fillId="0" borderId="0" xfId="3" applyFont="1" applyAlignment="1">
      <alignment horizontal="center"/>
    </xf>
    <xf numFmtId="44" fontId="12" fillId="0" borderId="0" xfId="3" applyFont="1" applyAlignment="1">
      <alignment horizontal="left"/>
    </xf>
    <xf numFmtId="0" fontId="12" fillId="0" borderId="0" xfId="0" applyFont="1" applyFill="1" applyAlignment="1">
      <alignment horizontal="center"/>
    </xf>
    <xf numFmtId="3" fontId="12" fillId="0" borderId="0" xfId="0" applyNumberFormat="1" applyFont="1" applyFill="1" applyAlignment="1">
      <alignment horizontal="center"/>
    </xf>
    <xf numFmtId="10" fontId="12" fillId="0" borderId="0" xfId="7" applyNumberFormat="1" applyFont="1" applyFill="1" applyAlignment="1">
      <alignment horizontal="center"/>
    </xf>
    <xf numFmtId="44" fontId="5" fillId="0" borderId="0" xfId="0" applyNumberFormat="1" applyFont="1"/>
    <xf numFmtId="165" fontId="12" fillId="0" borderId="0" xfId="3" applyNumberFormat="1" applyFont="1" applyAlignment="1">
      <alignment horizontal="right"/>
    </xf>
    <xf numFmtId="0" fontId="15" fillId="0" borderId="0" xfId="0" applyFont="1" applyFill="1" applyAlignment="1">
      <alignment horizontal="center"/>
    </xf>
    <xf numFmtId="44" fontId="12" fillId="0" borderId="0" xfId="3" applyFont="1" applyFill="1" applyAlignment="1">
      <alignment horizontal="right"/>
    </xf>
    <xf numFmtId="37" fontId="5" fillId="0" borderId="0" xfId="0" applyNumberFormat="1" applyFont="1" applyFill="1"/>
    <xf numFmtId="39" fontId="5" fillId="0" borderId="0" xfId="0" applyNumberFormat="1" applyFont="1" applyAlignment="1">
      <alignment horizontal="center"/>
    </xf>
    <xf numFmtId="39" fontId="5" fillId="0" borderId="0" xfId="1" applyNumberFormat="1" applyFont="1" applyFill="1"/>
    <xf numFmtId="39" fontId="17" fillId="0" borderId="0" xfId="0" applyNumberFormat="1" applyFont="1"/>
    <xf numFmtId="10" fontId="17" fillId="3" borderId="0" xfId="7" applyNumberFormat="1" applyFont="1" applyFill="1" applyAlignment="1">
      <alignment horizontal="center"/>
    </xf>
    <xf numFmtId="44" fontId="17" fillId="0" borderId="0" xfId="3" applyFont="1" applyAlignment="1">
      <alignment horizontal="right"/>
    </xf>
    <xf numFmtId="37" fontId="17" fillId="0" borderId="0" xfId="0" applyNumberFormat="1" applyFont="1"/>
    <xf numFmtId="39" fontId="17" fillId="0" borderId="0" xfId="0" applyNumberFormat="1" applyFont="1" applyFill="1"/>
    <xf numFmtId="44" fontId="17" fillId="0" borderId="0" xfId="3" applyFont="1" applyFill="1" applyAlignment="1">
      <alignment horizontal="right"/>
    </xf>
    <xf numFmtId="37" fontId="17" fillId="0" borderId="0" xfId="0" applyNumberFormat="1" applyFont="1" applyFill="1"/>
    <xf numFmtId="44" fontId="17" fillId="0" borderId="0" xfId="3" applyFont="1" applyFill="1"/>
    <xf numFmtId="9" fontId="17" fillId="0" borderId="0" xfId="7" applyFont="1"/>
    <xf numFmtId="0" fontId="17" fillId="0" borderId="0" xfId="0" applyFont="1"/>
    <xf numFmtId="0" fontId="17" fillId="0" borderId="0" xfId="0" applyFont="1" applyFill="1"/>
    <xf numFmtId="0" fontId="18" fillId="0" borderId="0" xfId="0" applyFont="1" applyFill="1" applyAlignment="1">
      <alignment horizontal="center" wrapText="1"/>
    </xf>
    <xf numFmtId="39" fontId="6" fillId="0" borderId="0" xfId="0" applyNumberFormat="1" applyFont="1" applyFill="1" applyAlignment="1">
      <alignment wrapText="1"/>
    </xf>
    <xf numFmtId="39" fontId="17" fillId="0" borderId="0" xfId="0" applyNumberFormat="1" applyFont="1" applyFill="1" applyAlignment="1">
      <alignment horizontal="center" wrapText="1"/>
    </xf>
    <xf numFmtId="39" fontId="17" fillId="0" borderId="0" xfId="0" applyNumberFormat="1" applyFont="1" applyAlignment="1">
      <alignment horizontal="center" wrapText="1"/>
    </xf>
    <xf numFmtId="39" fontId="17" fillId="0" borderId="0" xfId="0" applyNumberFormat="1" applyFont="1" applyFill="1" applyAlignment="1">
      <alignment horizontal="center"/>
    </xf>
    <xf numFmtId="44" fontId="18" fillId="0" borderId="2" xfId="3" applyFont="1" applyFill="1" applyBorder="1" applyAlignment="1">
      <alignment horizontal="center" wrapText="1"/>
    </xf>
    <xf numFmtId="44" fontId="18" fillId="0" borderId="2" xfId="3" applyFont="1" applyBorder="1" applyAlignment="1">
      <alignment horizontal="center" wrapText="1"/>
    </xf>
    <xf numFmtId="10" fontId="17" fillId="3" borderId="2" xfId="7" applyNumberFormat="1" applyFont="1" applyFill="1" applyBorder="1" applyAlignment="1">
      <alignment horizontal="center"/>
    </xf>
    <xf numFmtId="44" fontId="17" fillId="0" borderId="0" xfId="3" applyFont="1" applyAlignment="1"/>
    <xf numFmtId="39" fontId="18" fillId="0" borderId="2" xfId="0" applyNumberFormat="1" applyFont="1" applyFill="1" applyBorder="1" applyAlignment="1">
      <alignment horizontal="center" wrapText="1"/>
    </xf>
    <xf numFmtId="37" fontId="17" fillId="0" borderId="2" xfId="0" applyNumberFormat="1" applyFont="1" applyFill="1" applyBorder="1"/>
    <xf numFmtId="39" fontId="17" fillId="0" borderId="2" xfId="0" applyNumberFormat="1" applyFont="1" applyFill="1" applyBorder="1"/>
    <xf numFmtId="43" fontId="17" fillId="0" borderId="2" xfId="1" applyFont="1" applyFill="1" applyBorder="1"/>
    <xf numFmtId="9" fontId="17" fillId="3" borderId="2" xfId="7" applyFont="1" applyFill="1" applyBorder="1"/>
    <xf numFmtId="44" fontId="17" fillId="0" borderId="2" xfId="3" applyFont="1" applyFill="1" applyBorder="1"/>
    <xf numFmtId="0" fontId="17" fillId="0" borderId="2" xfId="0" applyFont="1" applyFill="1" applyBorder="1"/>
    <xf numFmtId="0" fontId="17" fillId="0" borderId="2" xfId="0" applyFont="1" applyBorder="1"/>
    <xf numFmtId="44" fontId="18" fillId="0" borderId="2" xfId="3" applyFont="1" applyBorder="1" applyAlignment="1">
      <alignment horizontal="center"/>
    </xf>
    <xf numFmtId="44" fontId="17" fillId="0" borderId="2" xfId="3" applyNumberFormat="1" applyFont="1" applyBorder="1" applyAlignment="1">
      <alignment horizontal="right"/>
    </xf>
    <xf numFmtId="44" fontId="17" fillId="0" borderId="2" xfId="3" applyFont="1" applyBorder="1" applyAlignment="1">
      <alignment horizontal="center" vertical="center" wrapText="1"/>
    </xf>
    <xf numFmtId="39" fontId="4" fillId="0" borderId="0" xfId="0" applyNumberFormat="1" applyFont="1"/>
    <xf numFmtId="17" fontId="5" fillId="0" borderId="0" xfId="0" applyNumberFormat="1" applyFont="1" applyProtection="1">
      <protection locked="0"/>
    </xf>
    <xf numFmtId="17" fontId="5" fillId="0" borderId="0" xfId="0" applyNumberFormat="1" applyFont="1" applyAlignment="1">
      <alignment horizontal="center"/>
    </xf>
    <xf numFmtId="39" fontId="5" fillId="0" borderId="0" xfId="0" quotePrefix="1" applyNumberFormat="1" applyFont="1"/>
    <xf numFmtId="7" fontId="5" fillId="0" borderId="0" xfId="0" applyNumberFormat="1" applyFont="1"/>
    <xf numFmtId="39" fontId="19" fillId="0" borderId="0" xfId="0" applyNumberFormat="1" applyFont="1"/>
    <xf numFmtId="37" fontId="7" fillId="0" borderId="0" xfId="0" applyNumberFormat="1" applyFont="1"/>
    <xf numFmtId="37" fontId="19" fillId="0" borderId="0" xfId="0" applyNumberFormat="1" applyFont="1"/>
    <xf numFmtId="43" fontId="0" fillId="0" borderId="2" xfId="1" applyFont="1" applyFill="1" applyBorder="1"/>
    <xf numFmtId="39" fontId="5" fillId="0" borderId="2" xfId="0" applyNumberFormat="1" applyFont="1" applyBorder="1"/>
    <xf numFmtId="166" fontId="0" fillId="0" borderId="2" xfId="1" applyNumberFormat="1" applyFont="1" applyFill="1" applyBorder="1"/>
    <xf numFmtId="0" fontId="0" fillId="0" borderId="2" xfId="0" applyFill="1" applyBorder="1"/>
    <xf numFmtId="44" fontId="17" fillId="0" borderId="2" xfId="3" applyFont="1" applyBorder="1" applyAlignment="1">
      <alignment horizontal="right"/>
    </xf>
    <xf numFmtId="44" fontId="18" fillId="0" borderId="0" xfId="3" applyFont="1" applyAlignment="1">
      <alignment horizontal="center"/>
    </xf>
    <xf numFmtId="0" fontId="5" fillId="0" borderId="0" xfId="0" applyFont="1" applyFill="1"/>
    <xf numFmtId="0" fontId="5" fillId="0" borderId="2" xfId="0" applyFont="1" applyBorder="1"/>
    <xf numFmtId="39" fontId="5" fillId="0" borderId="0" xfId="0" applyNumberFormat="1" applyFont="1" applyFill="1" applyAlignment="1">
      <alignment wrapText="1"/>
    </xf>
    <xf numFmtId="44" fontId="16" fillId="0" borderId="0" xfId="3" applyFont="1" applyAlignment="1">
      <alignment horizontal="center"/>
    </xf>
    <xf numFmtId="44" fontId="17" fillId="0" borderId="0" xfId="3" applyFont="1" applyAlignment="1">
      <alignment horizontal="center"/>
    </xf>
    <xf numFmtId="44" fontId="18" fillId="0" borderId="0" xfId="3" applyFont="1" applyAlignment="1">
      <alignment horizontal="center"/>
    </xf>
    <xf numFmtId="0" fontId="0" fillId="0" borderId="2" xfId="0" applyFill="1" applyBorder="1" applyAlignment="1">
      <alignment horizontal="center"/>
    </xf>
    <xf numFmtId="44" fontId="17" fillId="4" borderId="3" xfId="3" applyFont="1" applyFill="1" applyBorder="1" applyAlignment="1">
      <alignment horizontal="center"/>
    </xf>
    <xf numFmtId="44" fontId="17" fillId="4" borderId="4" xfId="3" applyFont="1" applyFill="1" applyBorder="1" applyAlignment="1">
      <alignment horizontal="center"/>
    </xf>
    <xf numFmtId="44" fontId="17" fillId="4" borderId="5" xfId="3" applyFont="1" applyFill="1" applyBorder="1" applyAlignment="1">
      <alignment horizontal="center"/>
    </xf>
    <xf numFmtId="44" fontId="17" fillId="4" borderId="2" xfId="3" applyFont="1" applyFill="1" applyBorder="1" applyAlignment="1">
      <alignment horizontal="center"/>
    </xf>
    <xf numFmtId="39" fontId="17" fillId="4" borderId="2" xfId="0" applyNumberFormat="1" applyFont="1" applyFill="1" applyBorder="1" applyAlignment="1">
      <alignment horizontal="center" wrapText="1"/>
    </xf>
  </cellXfs>
  <cellStyles count="27">
    <cellStyle name="Comma" xfId="1" builtinId="3"/>
    <cellStyle name="Comma 2" xfId="2" xr:uid="{00000000-0005-0000-0000-000001000000}"/>
    <cellStyle name="Comma 2 2" xfId="18" xr:uid="{00000000-0005-0000-0000-000002000000}"/>
    <cellStyle name="Comma 3" xfId="21" xr:uid="{00000000-0005-0000-0000-000003000000}"/>
    <cellStyle name="Comma 4" xfId="14" xr:uid="{00000000-0005-0000-0000-000004000000}"/>
    <cellStyle name="Currency" xfId="3" builtinId="4"/>
    <cellStyle name="Currency 2" xfId="4" xr:uid="{00000000-0005-0000-0000-000006000000}"/>
    <cellStyle name="Currency 2 2" xfId="19" xr:uid="{00000000-0005-0000-0000-000007000000}"/>
    <cellStyle name="Currency 3" xfId="15" xr:uid="{00000000-0005-0000-0000-000008000000}"/>
    <cellStyle name="Normal" xfId="0" builtinId="0"/>
    <cellStyle name="Normal 2" xfId="5" xr:uid="{00000000-0005-0000-0000-00000A000000}"/>
    <cellStyle name="Normal 2 2" xfId="17" xr:uid="{00000000-0005-0000-0000-00000B000000}"/>
    <cellStyle name="Normal 2 3" xfId="22" xr:uid="{00000000-0005-0000-0000-00000C000000}"/>
    <cellStyle name="Normal 2 4" xfId="24" xr:uid="{00000000-0005-0000-0000-00000D000000}"/>
    <cellStyle name="Normal 3" xfId="6" xr:uid="{00000000-0005-0000-0000-00000E000000}"/>
    <cellStyle name="Normal 3 2" xfId="9" xr:uid="{00000000-0005-0000-0000-00000F000000}"/>
    <cellStyle name="Normal 4" xfId="10" xr:uid="{00000000-0005-0000-0000-000010000000}"/>
    <cellStyle name="Normal 4 2" xfId="11" xr:uid="{00000000-0005-0000-0000-000011000000}"/>
    <cellStyle name="Normal 4 2 2" xfId="26" xr:uid="{00000000-0005-0000-0000-000012000000}"/>
    <cellStyle name="Normal 4 3" xfId="12" xr:uid="{00000000-0005-0000-0000-000013000000}"/>
    <cellStyle name="Normal 5" xfId="13" xr:uid="{00000000-0005-0000-0000-000014000000}"/>
    <cellStyle name="Percent" xfId="7" builtinId="5"/>
    <cellStyle name="Percent 2" xfId="8" xr:uid="{00000000-0005-0000-0000-000016000000}"/>
    <cellStyle name="Percent 2 2" xfId="23" xr:uid="{00000000-0005-0000-0000-000017000000}"/>
    <cellStyle name="Percent 2 3" xfId="25" xr:uid="{00000000-0005-0000-0000-000018000000}"/>
    <cellStyle name="Percent 3" xfId="16" xr:uid="{00000000-0005-0000-0000-000019000000}"/>
    <cellStyle name="SAPBEXstdData" xfId="20" xr:uid="{00000000-0005-0000-0000-00001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Effective</a:t>
            </a:r>
            <a:r>
              <a:rPr lang="en-US" baseline="0"/>
              <a:t> Cost per kWh under Rate Schedule GS at Varying Load Factors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287288651074222"/>
          <c:y val="0.25083333333333335"/>
          <c:w val="0.80101601027646319"/>
          <c:h val="0.437692475940507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2'!$C$24</c:f>
              <c:strCache>
                <c:ptCount val="1"/>
                <c:pt idx="0">
                  <c:v> GS-Rate (March 2022)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2'!$C$25:$C$28</c:f>
              <c:numCache>
                <c:formatCode>0.00%</c:formatCode>
                <c:ptCount val="4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</c:numCache>
            </c:numRef>
          </c:cat>
          <c:val>
            <c:numRef>
              <c:f>'Figure 2'!$D$25:$D$28</c:f>
              <c:numCache>
                <c:formatCode>_("$"* #,##0.00_);_("$"* \(#,##0.00\);_("$"* "-"??_);_(@_)</c:formatCode>
                <c:ptCount val="4"/>
                <c:pt idx="0">
                  <c:v>0.35695824638508378</c:v>
                </c:pt>
                <c:pt idx="1">
                  <c:v>0.20848853557838665</c:v>
                </c:pt>
                <c:pt idx="2">
                  <c:v>0.15899680549213596</c:v>
                </c:pt>
                <c:pt idx="3">
                  <c:v>0.13425040772450531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99-477A-9157-F0C81DD262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659023704"/>
        <c:axId val="1659024688"/>
      </c:barChart>
      <c:catAx>
        <c:axId val="1659023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/>
                  <a:t>Load</a:t>
                </a:r>
                <a:r>
                  <a:rPr lang="en-US" sz="1050" baseline="0"/>
                  <a:t> Factor</a:t>
                </a:r>
                <a:endParaRPr lang="en-US" sz="105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9024688"/>
        <c:crosses val="autoZero"/>
        <c:auto val="1"/>
        <c:lblAlgn val="ctr"/>
        <c:lblOffset val="100"/>
        <c:noMultiLvlLbl val="0"/>
      </c:catAx>
      <c:valAx>
        <c:axId val="1659024688"/>
        <c:scaling>
          <c:orientation val="minMax"/>
          <c:max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/>
                  <a:t>Effective</a:t>
                </a:r>
                <a:r>
                  <a:rPr lang="en-US" sz="1050" baseline="0"/>
                  <a:t> Cost  ($/kWh)</a:t>
                </a:r>
                <a:endParaRPr lang="en-US" sz="105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9023704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Effective</a:t>
            </a:r>
            <a:r>
              <a:rPr lang="en-US" sz="1200" baseline="0"/>
              <a:t> Cost per kWh under Rate Schedule GS with Rate Schedule TECDA-1 at Varying Load Factors</a:t>
            </a:r>
            <a:endParaRPr lang="en-US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287288651074222"/>
          <c:y val="0.25083333333333335"/>
          <c:w val="0.80101601027646319"/>
          <c:h val="0.437692475940507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3 and 4'!$D$28</c:f>
              <c:strCache>
                <c:ptCount val="1"/>
                <c:pt idx="0">
                  <c:v> GS-Rate (March 2022)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3 and 4'!$C$29:$C$32</c:f>
              <c:numCache>
                <c:formatCode>0.00%</c:formatCode>
                <c:ptCount val="4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</c:numCache>
            </c:numRef>
          </c:cat>
          <c:val>
            <c:numRef>
              <c:f>'Figure 3 and 4'!$D$29:$D$32</c:f>
              <c:numCache>
                <c:formatCode>_("$"* #,##0.00_);_("$"* \(#,##0.00\);_("$"* "-"??_);_(@_)</c:formatCode>
                <c:ptCount val="4"/>
                <c:pt idx="0">
                  <c:v>0.35695824638508378</c:v>
                </c:pt>
                <c:pt idx="1">
                  <c:v>0.20848853557838665</c:v>
                </c:pt>
                <c:pt idx="2">
                  <c:v>0.15899680549213596</c:v>
                </c:pt>
                <c:pt idx="3">
                  <c:v>0.13425040772450531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F8-4E4F-9E95-FE26F7E1A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659023704"/>
        <c:axId val="1659024688"/>
      </c:barChart>
      <c:lineChart>
        <c:grouping val="standard"/>
        <c:varyColors val="0"/>
        <c:ser>
          <c:idx val="1"/>
          <c:order val="1"/>
          <c:tx>
            <c:strRef>
              <c:f>'Figure 3 and 4'!$E$28</c:f>
              <c:strCache>
                <c:ptCount val="1"/>
                <c:pt idx="0">
                  <c:v> GS-Rate (March 2022) with TECDA-1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3 and 4'!$C$29:$C$32</c:f>
              <c:numCache>
                <c:formatCode>0.00%</c:formatCode>
                <c:ptCount val="4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</c:numCache>
            </c:numRef>
          </c:cat>
          <c:val>
            <c:numRef>
              <c:f>'Figure 3 and 4'!$E$29:$E$32</c:f>
              <c:numCache>
                <c:formatCode>_("$"* #,##0.00_);_("$"* \(#,##0.00\);_("$"* "-"??_);_(@_)</c:formatCode>
                <c:ptCount val="4"/>
                <c:pt idx="0">
                  <c:v>0.16998594805936074</c:v>
                </c:pt>
                <c:pt idx="1">
                  <c:v>0.16174561320395744</c:v>
                </c:pt>
                <c:pt idx="2">
                  <c:v>0.15899680549213596</c:v>
                </c:pt>
                <c:pt idx="3">
                  <c:v>0.13425040772450531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F8-4E4F-9E95-FE26F7E1A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9023704"/>
        <c:axId val="1659024688"/>
      </c:lineChart>
      <c:catAx>
        <c:axId val="1659023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/>
                  <a:t>Load</a:t>
                </a:r>
                <a:r>
                  <a:rPr lang="en-US" sz="1050" baseline="0"/>
                  <a:t> Factor</a:t>
                </a:r>
                <a:endParaRPr lang="en-US" sz="105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9024688"/>
        <c:crosses val="autoZero"/>
        <c:auto val="1"/>
        <c:lblAlgn val="ctr"/>
        <c:lblOffset val="100"/>
        <c:noMultiLvlLbl val="0"/>
      </c:catAx>
      <c:valAx>
        <c:axId val="1659024688"/>
        <c:scaling>
          <c:orientation val="minMax"/>
          <c:max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/>
                  <a:t>Effective</a:t>
                </a:r>
                <a:r>
                  <a:rPr lang="en-US" sz="1050" baseline="0"/>
                  <a:t> Cost  ($/kWh)</a:t>
                </a:r>
                <a:endParaRPr lang="en-US" sz="105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9023704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Effective</a:t>
            </a:r>
            <a:r>
              <a:rPr lang="en-US" baseline="0"/>
              <a:t> Cost Per kWh</a:t>
            </a:r>
            <a:endParaRPr lang="en-US"/>
          </a:p>
        </c:rich>
      </c:tx>
      <c:layout>
        <c:manualLayout>
          <c:xMode val="edge"/>
          <c:yMode val="edge"/>
          <c:x val="0.3131388888888889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3 and 4'!$C$38</c:f>
              <c:strCache>
                <c:ptCount val="1"/>
                <c:pt idx="0">
                  <c:v> Customer Charge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3 and 4'!$B$39:$B$40</c:f>
              <c:strCache>
                <c:ptCount val="2"/>
                <c:pt idx="0">
                  <c:v> GS-Rate Bill (March 2022) </c:v>
                </c:pt>
                <c:pt idx="1">
                  <c:v> GS-Rate (March 2022) 
Bill with TECDA-1 </c:v>
                </c:pt>
              </c:strCache>
            </c:strRef>
          </c:cat>
          <c:val>
            <c:numRef>
              <c:f>'Figure 3 and 4'!$C$39:$C$40</c:f>
              <c:numCache>
                <c:formatCode>_("$"* #,##0.00_);_("$"* \(#,##0.00\);_("$"* "-"??_);_(@_)</c:formatCode>
                <c:ptCount val="2"/>
                <c:pt idx="0">
                  <c:v>7.1598173515981722E-3</c:v>
                </c:pt>
                <c:pt idx="1">
                  <c:v>7.1598173515981722E-3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45-4568-A9A3-23CCD3268DD1}"/>
            </c:ext>
          </c:extLst>
        </c:ser>
        <c:ser>
          <c:idx val="1"/>
          <c:order val="1"/>
          <c:tx>
            <c:strRef>
              <c:f>'Figure 3 and 4'!$D$38</c:f>
              <c:strCache>
                <c:ptCount val="1"/>
                <c:pt idx="0">
                  <c:v> Demand Charge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3 and 4'!$B$39:$B$40</c:f>
              <c:strCache>
                <c:ptCount val="2"/>
                <c:pt idx="0">
                  <c:v> GS-Rate Bill (March 2022) </c:v>
                </c:pt>
                <c:pt idx="1">
                  <c:v> GS-Rate (March 2022) 
Bill with TECDA-1 </c:v>
                </c:pt>
              </c:strCache>
            </c:strRef>
          </c:cat>
          <c:val>
            <c:numRef>
              <c:f>'Figure 3 and 4'!$D$39:$D$40</c:f>
              <c:numCache>
                <c:formatCode>_("$"* #,##0.00_);_("$"* \(#,##0.00\);_("$"* "-"??_);_(@_)</c:formatCode>
                <c:ptCount val="2"/>
                <c:pt idx="0">
                  <c:v>0.14022907153729069</c:v>
                </c:pt>
                <c:pt idx="1">
                  <c:v>9.3486149162861493E-2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45-4568-A9A3-23CCD3268DD1}"/>
            </c:ext>
          </c:extLst>
        </c:ser>
        <c:ser>
          <c:idx val="2"/>
          <c:order val="2"/>
          <c:tx>
            <c:strRef>
              <c:f>'Figure 3 and 4'!$E$38</c:f>
              <c:strCache>
                <c:ptCount val="1"/>
                <c:pt idx="0">
                  <c:v> Energy Charge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3 and 4'!$B$39:$B$40</c:f>
              <c:strCache>
                <c:ptCount val="2"/>
                <c:pt idx="0">
                  <c:v> GS-Rate Bill (March 2022) </c:v>
                </c:pt>
                <c:pt idx="1">
                  <c:v> GS-Rate (March 2022) 
Bill with TECDA-1 </c:v>
                </c:pt>
              </c:strCache>
            </c:strRef>
          </c:cat>
          <c:val>
            <c:numRef>
              <c:f>'Figure 3 and 4'!$E$39:$E$40</c:f>
              <c:numCache>
                <c:formatCode>_("$"* #,##0.00_);_("$"* \(#,##0.00\);_("$"* "-"??_);_(@_)</c:formatCode>
                <c:ptCount val="2"/>
                <c:pt idx="0">
                  <c:v>6.1099646689497779E-2</c:v>
                </c:pt>
                <c:pt idx="1">
                  <c:v>6.1099646689497779E-2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45-4568-A9A3-23CCD3268DD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612425840"/>
        <c:axId val="1612418952"/>
      </c:barChart>
      <c:catAx>
        <c:axId val="1612425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2418952"/>
        <c:crosses val="autoZero"/>
        <c:auto val="1"/>
        <c:lblAlgn val="ctr"/>
        <c:lblOffset val="100"/>
        <c:noMultiLvlLbl val="0"/>
      </c:catAx>
      <c:valAx>
        <c:axId val="1612418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2425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486833</xdr:colOff>
      <xdr:row>3</xdr:row>
      <xdr:rowOff>62442</xdr:rowOff>
    </xdr:from>
    <xdr:to>
      <xdr:col>7</xdr:col>
      <xdr:colOff>10584</xdr:colOff>
      <xdr:row>20</xdr:row>
      <xdr:rowOff>106892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57C7ED-D590-4D8E-A9DE-453034C50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783166</xdr:colOff>
      <xdr:row>3</xdr:row>
      <xdr:rowOff>136525</xdr:rowOff>
    </xdr:from>
    <xdr:to>
      <xdr:col>15</xdr:col>
      <xdr:colOff>804333</xdr:colOff>
      <xdr:row>20</xdr:row>
      <xdr:rowOff>169332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7EC4C7-F116-4BE2-A47D-E7FC4C809F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529166</xdr:colOff>
      <xdr:row>3</xdr:row>
      <xdr:rowOff>125941</xdr:rowOff>
    </xdr:from>
    <xdr:to>
      <xdr:col>7</xdr:col>
      <xdr:colOff>52916</xdr:colOff>
      <xdr:row>21</xdr:row>
      <xdr:rowOff>11641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D06AC33-55C1-4559-89A5-9D1ED877DB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222248</xdr:colOff>
      <xdr:row>6</xdr:row>
      <xdr:rowOff>201082</xdr:rowOff>
    </xdr:from>
    <xdr:to>
      <xdr:col>3</xdr:col>
      <xdr:colOff>264583</xdr:colOff>
      <xdr:row>8</xdr:row>
      <xdr:rowOff>21167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0669C8F-B01A-44BB-9CC3-759F1B9B6913}"/>
            </a:ext>
          </a:extLst>
        </xdr:cNvPr>
        <xdr:cNvSpPr txBox="1"/>
      </xdr:nvSpPr>
      <xdr:spPr>
        <a:xfrm>
          <a:off x="2106081" y="1195915"/>
          <a:ext cx="1333502" cy="2222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$0.21</a:t>
          </a:r>
        </a:p>
      </xdr:txBody>
    </xdr:sp>
    <xdr:clientData/>
  </xdr:twoCellAnchor>
  <xdr:twoCellAnchor>
    <xdr:from>
      <xdr:col>4</xdr:col>
      <xdr:colOff>607480</xdr:colOff>
      <xdr:row>8</xdr:row>
      <xdr:rowOff>169334</xdr:rowOff>
    </xdr:from>
    <xdr:to>
      <xdr:col>5</xdr:col>
      <xdr:colOff>211666</xdr:colOff>
      <xdr:row>10</xdr:row>
      <xdr:rowOff>141818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4E1ADC0-9F09-48C9-A518-FF05D33E84E2}"/>
            </a:ext>
          </a:extLst>
        </xdr:cNvPr>
        <xdr:cNvSpPr txBox="1"/>
      </xdr:nvSpPr>
      <xdr:spPr>
        <a:xfrm>
          <a:off x="4544480" y="1566334"/>
          <a:ext cx="556686" cy="3746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$0.16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977BC-A1C4-4354-91FE-F797BA012192}">
  <sheetPr>
    <pageSetUpPr fitToPage="1"/>
  </sheetPr>
  <dimension ref="A7:X58"/>
  <sheetViews>
    <sheetView zoomScale="90" zoomScaleNormal="90" zoomScaleSheetLayoutView="70" workbookViewId="0">
      <selection activeCell="C42" sqref="C42"/>
    </sheetView>
  </sheetViews>
  <sheetFormatPr defaultColWidth="9.140625" defaultRowHeight="12.75" x14ac:dyDescent="0.2"/>
  <cols>
    <col min="1" max="1" width="11.5703125" style="8" customWidth="1"/>
    <col min="2" max="2" width="9.140625" style="8"/>
    <col min="3" max="3" width="13" style="8" customWidth="1"/>
    <col min="4" max="4" width="15.28515625" style="8" customWidth="1"/>
    <col min="5" max="5" width="9.140625" style="8" customWidth="1"/>
    <col min="6" max="6" width="13.85546875" style="8" customWidth="1"/>
    <col min="7" max="7" width="13.42578125" style="8" customWidth="1"/>
    <col min="8" max="8" width="12.42578125" style="8" customWidth="1"/>
    <col min="9" max="9" width="9.140625" style="8"/>
    <col min="10" max="13" width="12" style="8" customWidth="1"/>
    <col min="14" max="14" width="9.140625" style="8"/>
    <col min="15" max="15" width="9.140625" style="4"/>
    <col min="16" max="16" width="21" style="4" bestFit="1" customWidth="1"/>
    <col min="17" max="17" width="2.42578125" style="4" customWidth="1"/>
    <col min="18" max="18" width="12.7109375" style="4" bestFit="1" customWidth="1"/>
    <col min="19" max="19" width="2.140625" style="4" customWidth="1"/>
    <col min="20" max="20" width="24.140625" style="4" bestFit="1" customWidth="1"/>
    <col min="21" max="21" width="2.28515625" style="4" customWidth="1"/>
    <col min="22" max="22" width="27.140625" style="4" bestFit="1" customWidth="1"/>
    <col min="23" max="16384" width="9.140625" style="4"/>
  </cols>
  <sheetData>
    <row r="7" spans="1:24" x14ac:dyDescent="0.2">
      <c r="A7" s="10"/>
      <c r="B7" s="10"/>
      <c r="C7" s="11"/>
      <c r="D7" s="11"/>
      <c r="E7" s="12"/>
      <c r="F7" s="12"/>
      <c r="G7" s="12"/>
      <c r="H7" s="12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x14ac:dyDescent="0.2">
      <c r="A8" s="10"/>
      <c r="B8" s="10"/>
      <c r="C8" s="10"/>
      <c r="D8" s="10"/>
      <c r="E8" s="12"/>
      <c r="F8" s="13"/>
      <c r="G8" s="13"/>
      <c r="H8" s="25"/>
      <c r="I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x14ac:dyDescent="0.2">
      <c r="A9" s="14"/>
      <c r="B9" s="21"/>
      <c r="C9" s="20"/>
      <c r="D9" s="22"/>
      <c r="F9" s="16"/>
      <c r="G9" s="16"/>
      <c r="H9" s="26"/>
      <c r="I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s="3" customFormat="1" x14ac:dyDescent="0.2">
      <c r="A10" s="14"/>
      <c r="B10" s="21"/>
      <c r="C10" s="20"/>
      <c r="D10" s="22"/>
      <c r="E10" s="5"/>
      <c r="F10" s="16"/>
      <c r="G10" s="16"/>
      <c r="H10" s="26"/>
      <c r="I10" s="27"/>
      <c r="J10" s="27"/>
      <c r="K10" s="27"/>
      <c r="L10" s="27"/>
      <c r="M10" s="27"/>
      <c r="N10" s="5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s="3" customFormat="1" x14ac:dyDescent="0.2">
      <c r="A11" s="21"/>
      <c r="B11" s="21"/>
      <c r="C11" s="20"/>
      <c r="D11" s="22"/>
      <c r="E11" s="27"/>
      <c r="F11" s="26"/>
      <c r="G11" s="26"/>
      <c r="H11" s="26"/>
      <c r="I11" s="27"/>
      <c r="J11" s="27"/>
      <c r="K11" s="27"/>
      <c r="L11" s="27"/>
      <c r="M11" s="27"/>
      <c r="N11" s="5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x14ac:dyDescent="0.2">
      <c r="A12" s="14"/>
      <c r="B12" s="21"/>
      <c r="C12" s="20"/>
      <c r="D12" s="22"/>
      <c r="F12" s="16"/>
      <c r="G12" s="16"/>
      <c r="H12" s="26"/>
      <c r="I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x14ac:dyDescent="0.2">
      <c r="A13" s="14"/>
      <c r="B13" s="21"/>
      <c r="C13" s="20"/>
      <c r="D13" s="22"/>
      <c r="F13" s="16"/>
      <c r="G13" s="16"/>
      <c r="H13" s="16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x14ac:dyDescent="0.2">
      <c r="A14" s="14"/>
      <c r="B14" s="21"/>
      <c r="C14" s="20"/>
      <c r="D14" s="22"/>
      <c r="F14" s="16"/>
      <c r="G14" s="16"/>
      <c r="H14" s="16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4" x14ac:dyDescent="0.2">
      <c r="A15" s="14"/>
      <c r="B15" s="21"/>
      <c r="C15" s="20"/>
      <c r="D15" s="22"/>
      <c r="F15" s="16"/>
      <c r="G15" s="16"/>
      <c r="H15" s="16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x14ac:dyDescent="0.2">
      <c r="A16" s="9"/>
      <c r="B16" s="14"/>
      <c r="C16" s="17"/>
      <c r="D16" s="15"/>
      <c r="F16" s="16"/>
      <c r="G16" s="16"/>
      <c r="H16" s="16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x14ac:dyDescent="0.2">
      <c r="A17" s="14"/>
      <c r="B17" s="21"/>
      <c r="C17" s="20"/>
      <c r="D17" s="22"/>
      <c r="F17" s="16"/>
      <c r="G17" s="16"/>
      <c r="H17" s="16"/>
      <c r="I17"/>
      <c r="J17" s="78"/>
      <c r="K17" s="78"/>
      <c r="L17" s="78"/>
      <c r="M17" s="78"/>
      <c r="N1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x14ac:dyDescent="0.2">
      <c r="A18" s="14"/>
      <c r="B18" s="21"/>
      <c r="C18" s="20"/>
      <c r="D18" s="22"/>
      <c r="F18" s="16"/>
      <c r="G18" s="16"/>
      <c r="H18" s="16"/>
      <c r="I18"/>
      <c r="J18" s="18"/>
      <c r="K18" s="18"/>
      <c r="L18" s="18"/>
      <c r="M18" s="18"/>
      <c r="N18" s="18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x14ac:dyDescent="0.2">
      <c r="A19" s="14"/>
      <c r="B19" s="21"/>
      <c r="C19" s="20"/>
      <c r="D19" s="22"/>
      <c r="F19" s="16"/>
      <c r="G19" s="16"/>
      <c r="H19" s="16"/>
      <c r="I19" s="18"/>
      <c r="J19" s="24"/>
      <c r="K19" s="16"/>
      <c r="L19" s="16"/>
      <c r="M19" s="16"/>
      <c r="N19" s="16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s="1" customFormat="1" x14ac:dyDescent="0.2">
      <c r="A20" s="14"/>
      <c r="B20" s="21"/>
      <c r="C20" s="20"/>
      <c r="D20" s="22"/>
      <c r="E20" s="6"/>
      <c r="F20" s="16"/>
      <c r="G20" s="16"/>
      <c r="H20" s="16"/>
      <c r="I20" s="19"/>
      <c r="J20" s="24"/>
      <c r="K20" s="16"/>
      <c r="L20" s="16"/>
      <c r="M20" s="16"/>
      <c r="N20" s="16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s="1" customFormat="1" x14ac:dyDescent="0.2">
      <c r="A21" s="14"/>
      <c r="B21" s="21"/>
      <c r="C21" s="20"/>
      <c r="D21" s="22"/>
      <c r="E21" s="6"/>
      <c r="F21" s="16"/>
      <c r="G21" s="16"/>
      <c r="H21" s="16"/>
      <c r="I21" s="6"/>
      <c r="J21" s="6"/>
      <c r="K21" s="6"/>
      <c r="L21" s="6"/>
      <c r="M21" s="6"/>
      <c r="N21" s="6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s="2" customFormat="1" x14ac:dyDescent="0.2">
      <c r="A22" s="14"/>
      <c r="B22" s="21"/>
      <c r="C22" s="20"/>
      <c r="D22" s="22"/>
      <c r="E22" s="6"/>
      <c r="F22" s="16"/>
      <c r="G22" s="16"/>
      <c r="H22" s="16"/>
      <c r="I22" s="6"/>
      <c r="J22" s="6"/>
      <c r="K22" s="6"/>
      <c r="L22" s="6"/>
      <c r="M22" s="6"/>
      <c r="N22" s="6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s="1" customFormat="1" ht="15.75" x14ac:dyDescent="0.25">
      <c r="A23" s="14"/>
      <c r="B23" s="21"/>
      <c r="C23" s="79" t="s">
        <v>0</v>
      </c>
      <c r="D23" s="79"/>
      <c r="E23" s="49"/>
      <c r="F23" s="49"/>
      <c r="G23" s="16"/>
      <c r="H23" s="16"/>
      <c r="I23" s="6"/>
      <c r="J23" s="23"/>
      <c r="K23" s="6"/>
      <c r="L23" s="6"/>
      <c r="M23" s="6"/>
      <c r="N23" s="6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s="2" customFormat="1" ht="15.75" x14ac:dyDescent="0.25">
      <c r="A24" s="6"/>
      <c r="B24" s="6"/>
      <c r="C24" s="80" t="s">
        <v>1</v>
      </c>
      <c r="D24" s="80"/>
      <c r="E24" s="74"/>
      <c r="F24" s="30"/>
      <c r="G24" s="6"/>
      <c r="H24" s="6"/>
      <c r="I24" s="6"/>
      <c r="J24" s="6"/>
      <c r="K24" s="6"/>
      <c r="L24" s="6"/>
      <c r="M24" s="6"/>
      <c r="N24" s="6"/>
      <c r="O24" s="75"/>
      <c r="P24" s="75"/>
      <c r="Q24" s="75"/>
      <c r="R24" s="75"/>
      <c r="S24" s="75"/>
      <c r="T24" s="75"/>
      <c r="U24" s="75"/>
      <c r="V24" s="75"/>
      <c r="W24" s="75"/>
      <c r="X24" s="75"/>
    </row>
    <row r="25" spans="1:24" s="2" customFormat="1" ht="15.75" x14ac:dyDescent="0.25">
      <c r="A25" s="6"/>
      <c r="B25" s="6"/>
      <c r="C25" s="31">
        <v>0.05</v>
      </c>
      <c r="D25" s="32">
        <f>'Figure 3 and 4'!D29</f>
        <v>0.35695824638508378</v>
      </c>
      <c r="E25" s="32"/>
      <c r="F25" s="30"/>
      <c r="G25" s="6"/>
      <c r="H25" s="6"/>
      <c r="I25" s="6"/>
      <c r="J25" s="6"/>
      <c r="K25" s="6"/>
      <c r="L25" s="6"/>
      <c r="M25" s="6"/>
      <c r="N25" s="6"/>
      <c r="O25" s="75"/>
      <c r="P25" s="75"/>
      <c r="Q25" s="75"/>
      <c r="R25" s="75"/>
      <c r="S25" s="75"/>
      <c r="T25" s="75"/>
      <c r="U25" s="75"/>
      <c r="V25" s="75"/>
      <c r="W25" s="75"/>
      <c r="X25" s="75"/>
    </row>
    <row r="26" spans="1:24" ht="15.75" x14ac:dyDescent="0.25">
      <c r="C26" s="31">
        <v>0.1</v>
      </c>
      <c r="D26" s="32">
        <f>'Figure 3 and 4'!D30</f>
        <v>0.20848853557838665</v>
      </c>
      <c r="E26" s="32"/>
      <c r="F26" s="33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ht="15.75" x14ac:dyDescent="0.25">
      <c r="C27" s="31">
        <v>0.15</v>
      </c>
      <c r="D27" s="32">
        <f>'Figure 3 and 4'!D31</f>
        <v>0.15899680549213596</v>
      </c>
      <c r="E27" s="32"/>
      <c r="F27" s="33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ht="15.75" x14ac:dyDescent="0.25">
      <c r="C28" s="31">
        <v>0.2</v>
      </c>
      <c r="D28" s="32">
        <f>'Figure 3 and 4'!D32</f>
        <v>0.13425040772450531</v>
      </c>
      <c r="E28" s="32"/>
      <c r="F28" s="30"/>
      <c r="O28" s="7"/>
      <c r="P28" s="7"/>
      <c r="Q28" s="7"/>
      <c r="R28" s="7"/>
      <c r="S28" s="7"/>
      <c r="T28" s="7"/>
      <c r="U28" s="7"/>
      <c r="V28" s="7"/>
      <c r="W28" s="7"/>
      <c r="X28" s="7"/>
    </row>
    <row r="30" spans="1:24" s="2" customFormat="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75"/>
      <c r="P30" s="75"/>
      <c r="Q30" s="75"/>
      <c r="R30" s="75"/>
      <c r="S30" s="75"/>
      <c r="T30" s="75"/>
      <c r="U30" s="75"/>
      <c r="V30" s="75"/>
      <c r="W30" s="75"/>
      <c r="X30" s="75"/>
    </row>
    <row r="31" spans="1:24" s="2" customFormat="1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5"/>
      <c r="P31" s="75"/>
      <c r="Q31" s="75"/>
      <c r="R31" s="75"/>
      <c r="S31" s="75"/>
      <c r="T31" s="75"/>
      <c r="U31" s="75"/>
      <c r="V31" s="75"/>
      <c r="W31" s="75"/>
      <c r="X31" s="75"/>
    </row>
    <row r="48" spans="1:14" s="3" customFormat="1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s="3" customFormat="1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s="3" customFormat="1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s="3" customFormat="1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s="3" customFormat="1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s="3" customFormat="1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s="3" customForma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s="3" customFormat="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s="3" customFormat="1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s="3" customFormat="1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s="3" customFormat="1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</sheetData>
  <mergeCells count="3">
    <mergeCell ref="J17:M17"/>
    <mergeCell ref="C23:D23"/>
    <mergeCell ref="C24:D24"/>
  </mergeCells>
  <printOptions horizontalCentered="1"/>
  <pageMargins left="0" right="0" top="1" bottom="1" header="0.5" footer="0.5"/>
  <pageSetup scale="80" orientation="landscape" r:id="rId1"/>
  <headerFooter alignWithMargins="0">
    <oddFooter>&amp;L&amp;F&amp;R&amp;D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5EA40-7F7A-4413-82C8-E83E43397A1D}">
  <dimension ref="A6:W43"/>
  <sheetViews>
    <sheetView view="pageBreakPreview" zoomScale="70" zoomScaleNormal="90" zoomScaleSheetLayoutView="70" workbookViewId="0">
      <selection activeCell="R27" sqref="R27"/>
    </sheetView>
  </sheetViews>
  <sheetFormatPr defaultColWidth="9.140625" defaultRowHeight="12.75" x14ac:dyDescent="0.2"/>
  <cols>
    <col min="1" max="1" width="11.5703125" style="8" customWidth="1"/>
    <col min="2" max="2" width="16.7109375" style="8" customWidth="1"/>
    <col min="3" max="3" width="19.42578125" style="8" customWidth="1"/>
    <col min="4" max="4" width="11.42578125" style="8" customWidth="1"/>
    <col min="5" max="5" width="14.28515625" style="8" customWidth="1"/>
    <col min="6" max="6" width="13.85546875" style="8" customWidth="1"/>
    <col min="7" max="7" width="3.85546875" style="8" customWidth="1"/>
    <col min="8" max="8" width="2.42578125" style="8" customWidth="1"/>
    <col min="9" max="9" width="10.85546875" style="8" customWidth="1"/>
    <col min="10" max="10" width="3.42578125" style="8" customWidth="1"/>
    <col min="11" max="11" width="18" style="8" customWidth="1"/>
    <col min="12" max="12" width="3.140625" style="8" customWidth="1"/>
    <col min="13" max="13" width="13" style="8" customWidth="1"/>
    <col min="14" max="14" width="2.28515625" style="8" customWidth="1"/>
    <col min="15" max="15" width="22.140625" style="4" customWidth="1"/>
    <col min="16" max="16" width="21.140625" style="4" bestFit="1" customWidth="1"/>
    <col min="17" max="17" width="2.42578125" style="4" customWidth="1"/>
    <col min="18" max="18" width="14.28515625" style="4" bestFit="1" customWidth="1"/>
    <col min="19" max="19" width="2.140625" style="4" customWidth="1"/>
    <col min="20" max="20" width="24.28515625" style="4" bestFit="1" customWidth="1"/>
    <col min="21" max="21" width="2.28515625" style="4" customWidth="1"/>
    <col min="22" max="22" width="27.28515625" style="4" bestFit="1" customWidth="1"/>
    <col min="23" max="16384" width="9.140625" style="4"/>
  </cols>
  <sheetData>
    <row r="6" spans="1:23" ht="15.75" x14ac:dyDescent="0.25">
      <c r="O6" s="7"/>
      <c r="P6" s="7"/>
      <c r="Q6" s="7"/>
      <c r="R6" s="7"/>
      <c r="S6" s="7"/>
      <c r="T6" s="7"/>
      <c r="U6" s="7"/>
      <c r="V6" s="7"/>
      <c r="W6" s="34"/>
    </row>
    <row r="7" spans="1:23" ht="15.75" x14ac:dyDescent="0.25">
      <c r="A7" s="10"/>
      <c r="B7" s="10"/>
      <c r="C7" s="11"/>
      <c r="D7" s="11"/>
      <c r="E7" s="12"/>
      <c r="F7" s="12"/>
      <c r="G7" s="12"/>
      <c r="O7" s="7"/>
      <c r="P7" s="7"/>
      <c r="Q7" s="7"/>
      <c r="R7" s="7"/>
      <c r="S7" s="7"/>
      <c r="T7" s="7"/>
      <c r="U7" s="7"/>
      <c r="V7" s="7"/>
      <c r="W7" s="34"/>
    </row>
    <row r="8" spans="1:23" ht="15.75" x14ac:dyDescent="0.25">
      <c r="A8" s="10"/>
      <c r="B8" s="10"/>
      <c r="C8" s="10"/>
      <c r="D8" s="10"/>
      <c r="E8" s="12"/>
      <c r="F8" s="13"/>
      <c r="G8" s="13"/>
      <c r="O8" s="7"/>
      <c r="P8" s="7"/>
      <c r="Q8" s="7"/>
      <c r="R8" s="7"/>
      <c r="S8" s="7"/>
      <c r="T8" s="7"/>
      <c r="U8" s="7"/>
      <c r="V8" s="7"/>
      <c r="W8" s="34"/>
    </row>
    <row r="9" spans="1:23" ht="15.75" x14ac:dyDescent="0.25">
      <c r="A9" s="14"/>
      <c r="B9" s="21"/>
      <c r="C9" s="20"/>
      <c r="D9" s="22"/>
      <c r="F9" s="16"/>
      <c r="G9" s="16"/>
      <c r="O9" s="7"/>
      <c r="P9" s="7"/>
      <c r="Q9" s="7"/>
      <c r="R9" s="7"/>
      <c r="S9" s="7"/>
      <c r="T9" s="7"/>
      <c r="U9" s="7"/>
      <c r="V9" s="7"/>
      <c r="W9" s="34"/>
    </row>
    <row r="10" spans="1:23" s="3" customFormat="1" ht="15.75" x14ac:dyDescent="0.25">
      <c r="A10" s="14"/>
      <c r="B10" s="21"/>
      <c r="C10" s="20"/>
      <c r="D10" s="22"/>
      <c r="E10" s="5"/>
      <c r="F10" s="16"/>
      <c r="G10" s="16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36"/>
    </row>
    <row r="11" spans="1:23" s="3" customFormat="1" ht="15.75" x14ac:dyDescent="0.25">
      <c r="A11" s="21"/>
      <c r="B11" s="21"/>
      <c r="C11" s="20"/>
      <c r="D11" s="22"/>
      <c r="E11" s="27"/>
      <c r="F11" s="26"/>
      <c r="G11" s="26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36"/>
    </row>
    <row r="12" spans="1:23" ht="15.75" x14ac:dyDescent="0.25">
      <c r="A12" s="14"/>
      <c r="B12" s="21"/>
      <c r="C12" s="20"/>
      <c r="D12" s="22"/>
      <c r="F12" s="16"/>
      <c r="G12" s="16"/>
      <c r="O12" s="7"/>
      <c r="P12" s="7"/>
      <c r="Q12" s="7"/>
      <c r="R12" s="7"/>
      <c r="S12" s="7"/>
      <c r="T12" s="7"/>
      <c r="U12" s="7"/>
      <c r="V12" s="7"/>
      <c r="W12" s="34"/>
    </row>
    <row r="13" spans="1:23" ht="15.75" x14ac:dyDescent="0.25">
      <c r="A13" s="14"/>
      <c r="B13" s="21"/>
      <c r="C13" s="20"/>
      <c r="D13" s="22"/>
      <c r="F13" s="16"/>
      <c r="G13" s="16"/>
      <c r="O13" s="7"/>
      <c r="P13" s="7"/>
      <c r="Q13" s="7"/>
      <c r="R13" s="7"/>
      <c r="S13" s="7"/>
      <c r="T13" s="7"/>
      <c r="U13" s="7"/>
      <c r="V13" s="7"/>
      <c r="W13" s="34"/>
    </row>
    <row r="14" spans="1:23" ht="15.75" x14ac:dyDescent="0.25">
      <c r="A14" s="14"/>
      <c r="B14" s="21"/>
      <c r="C14" s="20"/>
      <c r="D14" s="22"/>
      <c r="F14" s="16"/>
      <c r="G14" s="16"/>
      <c r="O14" s="7"/>
      <c r="P14" s="7"/>
      <c r="Q14" s="7"/>
      <c r="R14" s="7"/>
      <c r="S14" s="7"/>
      <c r="T14" s="7"/>
      <c r="U14" s="7"/>
      <c r="V14" s="7"/>
      <c r="W14" s="34"/>
    </row>
    <row r="15" spans="1:23" ht="15.75" x14ac:dyDescent="0.25">
      <c r="A15" s="14"/>
      <c r="B15" s="21"/>
      <c r="C15" s="20"/>
      <c r="D15" s="22"/>
      <c r="F15" s="16"/>
      <c r="G15" s="16"/>
      <c r="O15" s="7"/>
      <c r="P15" s="7"/>
      <c r="Q15" s="7"/>
      <c r="R15" s="7"/>
      <c r="S15" s="7"/>
      <c r="T15" s="7"/>
      <c r="U15" s="7"/>
      <c r="V15" s="7"/>
      <c r="W15" s="34"/>
    </row>
    <row r="16" spans="1:23" ht="15.75" x14ac:dyDescent="0.25">
      <c r="A16" s="9"/>
      <c r="B16" s="14"/>
      <c r="C16" s="17"/>
      <c r="D16" s="15"/>
      <c r="F16" s="16"/>
      <c r="G16" s="16"/>
      <c r="O16" s="7"/>
      <c r="P16" s="7"/>
      <c r="Q16" s="7"/>
      <c r="R16" s="7"/>
      <c r="S16" s="7"/>
      <c r="T16" s="7"/>
      <c r="U16" s="7"/>
      <c r="V16" s="7"/>
      <c r="W16" s="34"/>
    </row>
    <row r="17" spans="1:23" ht="15.75" x14ac:dyDescent="0.25">
      <c r="A17" s="14"/>
      <c r="B17" s="21"/>
      <c r="C17" s="20"/>
      <c r="D17" s="22"/>
      <c r="F17" s="16"/>
      <c r="G17" s="16"/>
      <c r="O17" s="7"/>
      <c r="P17" s="7"/>
      <c r="Q17" s="7"/>
      <c r="R17" s="7"/>
      <c r="S17" s="7"/>
      <c r="T17" s="7"/>
      <c r="U17" s="7"/>
      <c r="V17" s="7"/>
      <c r="W17" s="34"/>
    </row>
    <row r="18" spans="1:23" ht="15.75" x14ac:dyDescent="0.25">
      <c r="A18" s="14"/>
      <c r="B18" s="21"/>
      <c r="C18" s="20"/>
      <c r="D18" s="22"/>
      <c r="F18" s="16"/>
      <c r="G18" s="16"/>
      <c r="O18" s="7"/>
      <c r="P18" s="7"/>
      <c r="Q18" s="7"/>
      <c r="R18" s="7"/>
      <c r="S18" s="7"/>
      <c r="T18" s="7"/>
      <c r="U18" s="7"/>
      <c r="V18" s="7"/>
      <c r="W18" s="34"/>
    </row>
    <row r="19" spans="1:23" ht="15.75" x14ac:dyDescent="0.25">
      <c r="A19" s="14"/>
      <c r="B19" s="21"/>
      <c r="C19" s="20"/>
      <c r="D19" s="22"/>
      <c r="F19" s="16"/>
      <c r="G19" s="16"/>
      <c r="O19" s="7"/>
      <c r="P19" s="7"/>
      <c r="Q19" s="7"/>
      <c r="R19" s="7"/>
      <c r="S19" s="7"/>
      <c r="T19" s="7"/>
      <c r="U19" s="7"/>
      <c r="V19" s="7"/>
      <c r="W19" s="34"/>
    </row>
    <row r="20" spans="1:23" s="1" customFormat="1" ht="14.25" customHeight="1" x14ac:dyDescent="0.25">
      <c r="A20" s="14"/>
      <c r="B20" s="21"/>
      <c r="C20" s="20"/>
      <c r="D20" s="22"/>
      <c r="E20" s="6"/>
      <c r="F20" s="16"/>
      <c r="G20" s="1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39"/>
    </row>
    <row r="21" spans="1:23" s="1" customFormat="1" ht="15.75" hidden="1" x14ac:dyDescent="0.25">
      <c r="A21" s="14"/>
      <c r="B21" s="21"/>
      <c r="C21" s="20"/>
      <c r="D21" s="22"/>
      <c r="E21" s="6"/>
      <c r="F21" s="16"/>
      <c r="G21" s="1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39"/>
    </row>
    <row r="22" spans="1:23" s="2" customFormat="1" ht="15.75" x14ac:dyDescent="0.25">
      <c r="A22" s="14"/>
      <c r="B22" s="21"/>
      <c r="C22" s="20"/>
      <c r="D22" s="22"/>
      <c r="E22" s="6"/>
      <c r="F22" s="16"/>
      <c r="G22" s="16"/>
      <c r="H22" s="32"/>
      <c r="I22" s="39"/>
      <c r="J22" s="39"/>
      <c r="K22" s="39"/>
      <c r="L22" s="39"/>
      <c r="M22" s="39"/>
      <c r="N22" s="39"/>
      <c r="O22" s="40"/>
      <c r="P22" s="40"/>
      <c r="Q22" s="40"/>
      <c r="R22" s="40"/>
      <c r="S22" s="40"/>
      <c r="T22" s="40"/>
      <c r="U22" s="40"/>
      <c r="V22" s="40"/>
      <c r="W22" s="40"/>
    </row>
    <row r="23" spans="1:23" s="1" customFormat="1" ht="15.75" x14ac:dyDescent="0.25">
      <c r="A23" s="14"/>
      <c r="B23" s="6"/>
      <c r="C23" s="6"/>
      <c r="D23" s="22"/>
      <c r="E23" s="6"/>
      <c r="F23" s="16"/>
      <c r="G23" s="16"/>
      <c r="H23" s="32"/>
      <c r="I23" s="81" t="s">
        <v>2</v>
      </c>
      <c r="J23" s="81"/>
      <c r="K23" s="81"/>
      <c r="L23" s="76"/>
      <c r="M23" s="69">
        <v>10</v>
      </c>
      <c r="N23" s="39"/>
      <c r="O23" s="39"/>
      <c r="P23" s="39"/>
      <c r="Q23" s="39"/>
      <c r="R23" s="39"/>
      <c r="S23" s="39"/>
      <c r="T23" s="39"/>
      <c r="U23" s="39"/>
      <c r="V23" s="39"/>
      <c r="W23" s="39"/>
    </row>
    <row r="24" spans="1:23" x14ac:dyDescent="0.2">
      <c r="I24" s="81" t="s">
        <v>3</v>
      </c>
      <c r="J24" s="81"/>
      <c r="K24" s="81"/>
      <c r="L24" s="70"/>
      <c r="M24" s="71">
        <v>7.5</v>
      </c>
      <c r="O24" s="8"/>
      <c r="P24" s="8"/>
      <c r="Q24" s="7"/>
      <c r="R24" s="8"/>
      <c r="S24" s="7"/>
      <c r="T24" s="8"/>
      <c r="U24" s="7"/>
      <c r="V24" s="8"/>
      <c r="W24" s="7"/>
    </row>
    <row r="25" spans="1:23" x14ac:dyDescent="0.2">
      <c r="I25" s="81" t="s">
        <v>4</v>
      </c>
      <c r="J25" s="81"/>
      <c r="K25" s="81"/>
      <c r="L25" s="70"/>
      <c r="M25" s="72">
        <f>M23*M24</f>
        <v>75</v>
      </c>
      <c r="O25" s="7"/>
      <c r="P25" s="7"/>
      <c r="Q25" s="7"/>
      <c r="R25" s="7"/>
      <c r="S25" s="7"/>
      <c r="T25" s="7"/>
      <c r="U25" s="7"/>
      <c r="V25" s="7"/>
      <c r="W25" s="7"/>
    </row>
    <row r="26" spans="1:23" ht="15.75" x14ac:dyDescent="0.25">
      <c r="B26" s="30"/>
      <c r="C26" s="30"/>
      <c r="D26" s="30"/>
      <c r="E26" s="30"/>
      <c r="F26" s="30"/>
      <c r="G26" s="30"/>
      <c r="H26" s="30"/>
      <c r="I26" s="34"/>
      <c r="J26" s="34"/>
      <c r="K26" s="34"/>
      <c r="L26" s="34"/>
      <c r="M26" s="34"/>
      <c r="N26" s="34"/>
      <c r="O26" s="34"/>
      <c r="P26" s="34"/>
      <c r="Q26" s="7"/>
      <c r="R26" s="7"/>
      <c r="S26" s="7"/>
      <c r="T26" s="7"/>
      <c r="U26" s="7"/>
      <c r="V26" s="7"/>
      <c r="W26" s="7"/>
    </row>
    <row r="27" spans="1:23" ht="15.75" x14ac:dyDescent="0.25">
      <c r="A27" s="30"/>
      <c r="B27" s="30"/>
      <c r="C27" s="85" t="s">
        <v>5</v>
      </c>
      <c r="D27" s="85"/>
      <c r="E27" s="85"/>
      <c r="F27" s="49"/>
      <c r="G27" s="30"/>
      <c r="H27" s="34"/>
      <c r="I27" s="86" t="s">
        <v>6</v>
      </c>
      <c r="J27" s="86"/>
      <c r="K27" s="86"/>
      <c r="L27" s="86"/>
      <c r="M27" s="86"/>
      <c r="N27" s="86"/>
      <c r="O27" s="86"/>
      <c r="P27" s="7"/>
      <c r="Q27" s="7"/>
      <c r="R27" s="7"/>
      <c r="S27" s="7"/>
      <c r="T27" s="7"/>
      <c r="U27" s="7"/>
      <c r="V27" s="7"/>
      <c r="W27" s="7"/>
    </row>
    <row r="28" spans="1:23" s="42" customFormat="1" ht="63" x14ac:dyDescent="0.25">
      <c r="A28" s="41"/>
      <c r="B28" s="43"/>
      <c r="C28" s="46"/>
      <c r="D28" s="47" t="s">
        <v>1</v>
      </c>
      <c r="E28" s="47" t="s">
        <v>7</v>
      </c>
      <c r="F28" s="44"/>
      <c r="G28" s="44"/>
      <c r="H28" s="77"/>
      <c r="I28" s="50" t="s">
        <v>8</v>
      </c>
      <c r="J28" s="50"/>
      <c r="K28" s="50" t="s">
        <v>9</v>
      </c>
      <c r="L28" s="50"/>
      <c r="M28" s="50" t="s">
        <v>10</v>
      </c>
      <c r="N28" s="50"/>
      <c r="O28" s="50" t="s">
        <v>11</v>
      </c>
      <c r="P28" s="77"/>
      <c r="Q28" s="77"/>
      <c r="R28" s="77"/>
      <c r="S28" s="77"/>
      <c r="T28" s="77"/>
      <c r="U28" s="77"/>
      <c r="V28" s="77"/>
      <c r="W28" s="77"/>
    </row>
    <row r="29" spans="1:23" ht="15.75" x14ac:dyDescent="0.25">
      <c r="A29" s="35"/>
      <c r="B29" s="34"/>
      <c r="C29" s="48">
        <v>0.05</v>
      </c>
      <c r="D29" s="73">
        <f>O29/K29</f>
        <v>0.35695824638508378</v>
      </c>
      <c r="E29" s="73">
        <f>O39/K39</f>
        <v>0.16998594805936074</v>
      </c>
      <c r="F29" s="30"/>
      <c r="G29" s="30"/>
      <c r="H29" s="34"/>
      <c r="I29" s="51">
        <f>$M$25</f>
        <v>75</v>
      </c>
      <c r="J29" s="52"/>
      <c r="K29" s="53">
        <f>(M29*((365*24/12)))*(I29*12)</f>
        <v>32850</v>
      </c>
      <c r="L29" s="52"/>
      <c r="M29" s="54">
        <v>0.05</v>
      </c>
      <c r="N29" s="52"/>
      <c r="O29" s="55">
        <f>'GS 5%'!N39</f>
        <v>11726.078393750002</v>
      </c>
      <c r="P29" s="7"/>
      <c r="Q29" s="7"/>
      <c r="R29" s="7"/>
      <c r="S29" s="7"/>
      <c r="T29" s="7"/>
      <c r="U29" s="7"/>
      <c r="V29" s="7"/>
      <c r="W29" s="7"/>
    </row>
    <row r="30" spans="1:23" ht="15.75" x14ac:dyDescent="0.25">
      <c r="A30" s="35"/>
      <c r="B30" s="36"/>
      <c r="C30" s="48">
        <v>0.1</v>
      </c>
      <c r="D30" s="59">
        <f>O30/K30</f>
        <v>0.20848853557838665</v>
      </c>
      <c r="E30" s="73">
        <f>O40/K40</f>
        <v>0.16174561320395744</v>
      </c>
      <c r="F30" s="33"/>
      <c r="G30" s="33"/>
      <c r="H30" s="36"/>
      <c r="I30" s="51">
        <f t="shared" ref="I30:I32" si="0">$M$25</f>
        <v>75</v>
      </c>
      <c r="J30" s="51"/>
      <c r="K30" s="53">
        <f>(M30*((365*24/12)))*(I30*12)</f>
        <v>65700</v>
      </c>
      <c r="L30" s="51"/>
      <c r="M30" s="54">
        <v>0.1</v>
      </c>
      <c r="N30" s="51"/>
      <c r="O30" s="55">
        <f>'GS 10%'!N39</f>
        <v>13697.696787500003</v>
      </c>
      <c r="P30" s="7"/>
      <c r="Q30" s="7"/>
      <c r="R30" s="7"/>
      <c r="S30" s="7"/>
      <c r="T30" s="7"/>
      <c r="U30" s="7"/>
      <c r="V30" s="7"/>
      <c r="W30" s="7"/>
    </row>
    <row r="31" spans="1:23" s="3" customFormat="1" ht="15.75" x14ac:dyDescent="0.25">
      <c r="A31" s="35"/>
      <c r="B31" s="36"/>
      <c r="C31" s="48">
        <v>0.15</v>
      </c>
      <c r="D31" s="73">
        <f>O31/K31</f>
        <v>0.15899680549213596</v>
      </c>
      <c r="E31" s="73">
        <f>O41/K41</f>
        <v>0.15899680549213596</v>
      </c>
      <c r="F31" s="33"/>
      <c r="G31" s="33"/>
      <c r="H31" s="34"/>
      <c r="I31" s="51">
        <f t="shared" si="0"/>
        <v>75</v>
      </c>
      <c r="J31" s="52"/>
      <c r="K31" s="53">
        <f>(M31*((365*24/12)))*(I31*12)</f>
        <v>98550</v>
      </c>
      <c r="L31" s="52"/>
      <c r="M31" s="54">
        <v>0.15</v>
      </c>
      <c r="N31" s="52"/>
      <c r="O31" s="55">
        <f>'GS 15%'!N39</f>
        <v>15669.13518125</v>
      </c>
      <c r="P31" s="27"/>
      <c r="Q31" s="27"/>
      <c r="R31" s="7"/>
      <c r="S31" s="27"/>
      <c r="T31" s="27"/>
      <c r="U31" s="27"/>
      <c r="V31" s="27"/>
      <c r="W31" s="27"/>
    </row>
    <row r="32" spans="1:23" s="3" customFormat="1" ht="15.75" x14ac:dyDescent="0.25">
      <c r="A32" s="35"/>
      <c r="B32" s="34"/>
      <c r="C32" s="48">
        <v>0.2</v>
      </c>
      <c r="D32" s="73">
        <f>O32/K32</f>
        <v>0.13425040772450531</v>
      </c>
      <c r="E32" s="73">
        <f>O42/K42</f>
        <v>0.13425040772450531</v>
      </c>
      <c r="F32" s="30"/>
      <c r="G32" s="30"/>
      <c r="H32" s="34"/>
      <c r="I32" s="51">
        <f t="shared" si="0"/>
        <v>75</v>
      </c>
      <c r="J32" s="52"/>
      <c r="K32" s="53">
        <f>(M32*((365*24/12)))*(I32*12)</f>
        <v>131400</v>
      </c>
      <c r="L32" s="52"/>
      <c r="M32" s="54">
        <v>0.2</v>
      </c>
      <c r="N32" s="52"/>
      <c r="O32" s="55">
        <f>'GS 20%'!N39</f>
        <v>17640.503574999999</v>
      </c>
      <c r="P32" s="27"/>
      <c r="Q32" s="27"/>
      <c r="R32" s="7"/>
      <c r="S32" s="27"/>
      <c r="T32" s="27"/>
      <c r="U32" s="27"/>
      <c r="V32" s="27"/>
      <c r="W32" s="27"/>
    </row>
    <row r="33" spans="1:17" s="3" customFormat="1" ht="15.75" x14ac:dyDescent="0.25">
      <c r="A33" s="32"/>
      <c r="B33" s="30"/>
      <c r="C33" s="30"/>
      <c r="D33" s="30"/>
      <c r="E33" s="30"/>
      <c r="F33" s="30"/>
      <c r="G33" s="30"/>
      <c r="H33" s="34"/>
      <c r="I33" s="34"/>
      <c r="J33" s="34"/>
      <c r="K33" s="34"/>
      <c r="L33" s="34"/>
      <c r="M33" s="34"/>
      <c r="N33" s="34"/>
      <c r="O33" s="34"/>
      <c r="P33" s="27"/>
      <c r="Q33" s="27"/>
    </row>
    <row r="34" spans="1:17" s="3" customFormat="1" ht="15.75" x14ac:dyDescent="0.25">
      <c r="A34" s="32"/>
      <c r="B34" s="30"/>
      <c r="C34" s="30"/>
      <c r="D34" s="30"/>
      <c r="E34" s="30"/>
      <c r="F34" s="30"/>
      <c r="G34" s="30"/>
      <c r="H34" s="34"/>
      <c r="I34" s="34"/>
      <c r="J34" s="34"/>
      <c r="K34" s="34"/>
      <c r="L34" s="34"/>
      <c r="M34" s="34"/>
      <c r="N34" s="34"/>
      <c r="O34" s="34"/>
      <c r="P34" s="27"/>
      <c r="Q34" s="27"/>
    </row>
    <row r="35" spans="1:17" s="3" customFormat="1" ht="15.75" x14ac:dyDescent="0.25">
      <c r="A35" s="32"/>
      <c r="B35" s="30"/>
      <c r="C35" s="30"/>
      <c r="D35" s="30"/>
      <c r="E35" s="30"/>
      <c r="F35" s="30"/>
      <c r="G35" s="30"/>
      <c r="H35" s="34"/>
      <c r="I35" s="34"/>
      <c r="J35" s="34"/>
      <c r="K35" s="34"/>
      <c r="L35" s="34"/>
      <c r="M35" s="34"/>
      <c r="N35" s="34"/>
      <c r="O35" s="37"/>
      <c r="P35" s="27"/>
      <c r="Q35" s="27"/>
    </row>
    <row r="36" spans="1:17" s="3" customFormat="1" ht="15.75" x14ac:dyDescent="0.25">
      <c r="A36" s="32"/>
      <c r="B36" s="30"/>
      <c r="C36" s="30"/>
      <c r="D36" s="38"/>
      <c r="E36" s="30"/>
      <c r="F36" s="30"/>
      <c r="G36" s="30"/>
      <c r="H36" s="34"/>
      <c r="I36" s="34"/>
      <c r="J36" s="34"/>
      <c r="K36" s="34"/>
      <c r="L36" s="34"/>
      <c r="M36" s="34"/>
      <c r="N36" s="34"/>
      <c r="O36" s="37"/>
      <c r="P36" s="27"/>
      <c r="Q36" s="27"/>
    </row>
    <row r="37" spans="1:17" s="3" customFormat="1" ht="15.75" x14ac:dyDescent="0.25">
      <c r="A37" s="32"/>
      <c r="B37" s="82" t="s">
        <v>12</v>
      </c>
      <c r="C37" s="83"/>
      <c r="D37" s="83"/>
      <c r="E37" s="83"/>
      <c r="F37" s="84"/>
      <c r="G37" s="27"/>
      <c r="H37" s="34"/>
      <c r="I37" s="86" t="s">
        <v>13</v>
      </c>
      <c r="J37" s="86"/>
      <c r="K37" s="86"/>
      <c r="L37" s="86"/>
      <c r="M37" s="86"/>
      <c r="N37" s="86"/>
      <c r="O37" s="86"/>
      <c r="P37" s="27"/>
      <c r="Q37" s="27"/>
    </row>
    <row r="38" spans="1:17" s="3" customFormat="1" ht="47.25" x14ac:dyDescent="0.25">
      <c r="A38" s="32"/>
      <c r="B38" s="57"/>
      <c r="C38" s="47" t="s">
        <v>14</v>
      </c>
      <c r="D38" s="47" t="s">
        <v>15</v>
      </c>
      <c r="E38" s="47" t="s">
        <v>16</v>
      </c>
      <c r="F38" s="58" t="s">
        <v>17</v>
      </c>
      <c r="G38" s="27"/>
      <c r="H38" s="45"/>
      <c r="I38" s="50" t="s">
        <v>8</v>
      </c>
      <c r="J38" s="50"/>
      <c r="K38" s="50" t="s">
        <v>9</v>
      </c>
      <c r="L38" s="50"/>
      <c r="M38" s="50" t="s">
        <v>10</v>
      </c>
      <c r="N38" s="50"/>
      <c r="O38" s="46" t="s">
        <v>11</v>
      </c>
      <c r="P38" s="27"/>
      <c r="Q38" s="27"/>
    </row>
    <row r="39" spans="1:17" s="3" customFormat="1" ht="31.5" x14ac:dyDescent="0.25">
      <c r="A39" s="32"/>
      <c r="B39" s="60" t="s">
        <v>18</v>
      </c>
      <c r="C39" s="59">
        <f>'GS 10%'!N13/'GS 10%'!N11</f>
        <v>7.1598173515981722E-3</v>
      </c>
      <c r="D39" s="59">
        <f>('GS 10%'!N14+'GS 10%'!N30+'GS 10%'!N31+'GS 10%'!N34+'GS 10%'!N35)/'GS 10%'!N11</f>
        <v>0.14022907153729069</v>
      </c>
      <c r="E39" s="59">
        <f>F39-D39-C39</f>
        <v>6.1099646689497779E-2</v>
      </c>
      <c r="F39" s="59">
        <f>'GS 10%'!N39/'GS 10%'!N11</f>
        <v>0.20848853557838665</v>
      </c>
      <c r="G39" s="27"/>
      <c r="H39" s="34"/>
      <c r="I39" s="52">
        <f>K39/(M39*8760)</f>
        <v>25</v>
      </c>
      <c r="J39" s="52"/>
      <c r="K39" s="53">
        <f>K29</f>
        <v>32850</v>
      </c>
      <c r="L39" s="52"/>
      <c r="M39" s="54">
        <v>0.15</v>
      </c>
      <c r="N39" s="52"/>
      <c r="O39" s="55">
        <f>'TECDA Adj 25KW '!N39</f>
        <v>5584.0383937500001</v>
      </c>
      <c r="P39" s="27"/>
      <c r="Q39" s="27"/>
    </row>
    <row r="40" spans="1:17" s="3" customFormat="1" ht="63" x14ac:dyDescent="0.25">
      <c r="A40" s="32"/>
      <c r="B40" s="60" t="s">
        <v>19</v>
      </c>
      <c r="C40" s="59">
        <f>'TECDA Adj 50KW'!N13/'TECDA Adj 50KW'!N11</f>
        <v>7.1598173515981722E-3</v>
      </c>
      <c r="D40" s="59">
        <f>('TECDA Adj 50KW'!N14+'TECDA Adj 50KW'!N30+'TECDA Adj 50KW'!N31+'TECDA Adj 50KW'!N34+'TECDA Adj 50KW'!N35)/'TECDA Adj 50KW'!N11</f>
        <v>9.3486149162861493E-2</v>
      </c>
      <c r="E40" s="59">
        <f>F40-D40-C40</f>
        <v>6.1099646689497779E-2</v>
      </c>
      <c r="F40" s="59">
        <f>'TECDA Adj 50KW'!N39/'TECDA Adj 50KW'!N11</f>
        <v>0.16174561320395744</v>
      </c>
      <c r="G40" s="27"/>
      <c r="H40" s="39"/>
      <c r="I40" s="52">
        <f>K40/(M40*8760)</f>
        <v>50</v>
      </c>
      <c r="J40" s="52"/>
      <c r="K40" s="53">
        <f>K30</f>
        <v>65700</v>
      </c>
      <c r="L40" s="52"/>
      <c r="M40" s="54">
        <v>0.15</v>
      </c>
      <c r="N40" s="52"/>
      <c r="O40" s="55">
        <f>'TECDA Adj 50KW'!N39</f>
        <v>10626.686787500004</v>
      </c>
      <c r="P40" s="27"/>
      <c r="Q40" s="27"/>
    </row>
    <row r="41" spans="1:17" s="3" customFormat="1" ht="15.75" x14ac:dyDescent="0.25">
      <c r="A41" s="32"/>
      <c r="B41" s="39"/>
      <c r="C41" s="39"/>
      <c r="D41" s="39"/>
      <c r="E41" s="39"/>
      <c r="F41" s="39"/>
      <c r="G41" s="39"/>
      <c r="H41" s="39"/>
      <c r="I41" s="52">
        <f>K41/(M41*8760)</f>
        <v>75</v>
      </c>
      <c r="J41" s="56"/>
      <c r="K41" s="53">
        <f>K31</f>
        <v>98550</v>
      </c>
      <c r="L41" s="56"/>
      <c r="M41" s="54">
        <v>0.15</v>
      </c>
      <c r="N41" s="56"/>
      <c r="O41" s="55">
        <f>'TECDA Adj 75KW 15%'!N39</f>
        <v>15669.13518125</v>
      </c>
      <c r="P41" s="27"/>
      <c r="Q41" s="27"/>
    </row>
    <row r="42" spans="1:17" ht="15.75" x14ac:dyDescent="0.25">
      <c r="I42" s="52">
        <f>K42/(M42*8760)</f>
        <v>75</v>
      </c>
      <c r="J42" s="57"/>
      <c r="K42" s="53">
        <f>K32</f>
        <v>131400</v>
      </c>
      <c r="L42" s="52"/>
      <c r="M42" s="54">
        <v>0.2</v>
      </c>
      <c r="N42" s="52"/>
      <c r="O42" s="55">
        <f>'TECDA Adj 75KW 20%'!N39</f>
        <v>17640.503574999999</v>
      </c>
      <c r="P42" s="27"/>
      <c r="Q42" s="27"/>
    </row>
    <row r="43" spans="1:17" x14ac:dyDescent="0.2">
      <c r="N43" s="7"/>
      <c r="O43" s="7"/>
      <c r="P43" s="7"/>
      <c r="Q43" s="7"/>
    </row>
  </sheetData>
  <mergeCells count="7">
    <mergeCell ref="I23:K23"/>
    <mergeCell ref="I24:K24"/>
    <mergeCell ref="I25:K25"/>
    <mergeCell ref="B37:F37"/>
    <mergeCell ref="C27:E27"/>
    <mergeCell ref="I27:O27"/>
    <mergeCell ref="I37:O37"/>
  </mergeCells>
  <printOptions horizontalCentered="1"/>
  <pageMargins left="0" right="0" top="1" bottom="1" header="0.5" footer="0.5"/>
  <pageSetup scale="80" orientation="landscape" r:id="rId1"/>
  <headerFooter alignWithMargins="0">
    <oddFooter>&amp;L&amp;F&amp;R&amp;D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63A62-ACE5-41F0-842B-7BB0DCB0E8F2}">
  <dimension ref="A1:AE56"/>
  <sheetViews>
    <sheetView workbookViewId="0">
      <selection sqref="A1:XFD1048576"/>
    </sheetView>
  </sheetViews>
  <sheetFormatPr defaultColWidth="9.140625" defaultRowHeight="12.75" x14ac:dyDescent="0.2"/>
  <cols>
    <col min="1" max="1" width="24" style="8" customWidth="1"/>
    <col min="2" max="2" width="13.85546875" style="8" customWidth="1"/>
    <col min="3" max="3" width="12.42578125" style="8" bestFit="1" customWidth="1"/>
    <col min="4" max="4" width="12.85546875" style="8" bestFit="1" customWidth="1"/>
    <col min="5" max="5" width="12.42578125" style="8" bestFit="1" customWidth="1"/>
    <col min="6" max="7" width="12.85546875" style="8" bestFit="1" customWidth="1"/>
    <col min="8" max="13" width="12.42578125" style="8" bestFit="1" customWidth="1"/>
    <col min="14" max="14" width="13.42578125" style="8" customWidth="1"/>
    <col min="15" max="17" width="9.140625" style="8"/>
    <col min="18" max="18" width="11.5703125" style="8" customWidth="1"/>
    <col min="19" max="27" width="9.140625" style="8"/>
    <col min="28" max="28" width="14.140625" style="8" customWidth="1"/>
    <col min="29" max="16384" width="9.140625" style="8"/>
  </cols>
  <sheetData>
    <row r="1" spans="1:14" x14ac:dyDescent="0.2">
      <c r="A1" s="8" t="s">
        <v>20</v>
      </c>
      <c r="B1" s="61"/>
      <c r="C1" s="61" t="s">
        <v>21</v>
      </c>
    </row>
    <row r="3" spans="1:14" x14ac:dyDescent="0.2">
      <c r="A3" s="8" t="s">
        <v>22</v>
      </c>
    </row>
    <row r="4" spans="1:14" x14ac:dyDescent="0.2">
      <c r="A4" s="8" t="s">
        <v>23</v>
      </c>
      <c r="B4" s="8" t="s">
        <v>24</v>
      </c>
    </row>
    <row r="5" spans="1:14" x14ac:dyDescent="0.2">
      <c r="A5" s="8" t="s">
        <v>25</v>
      </c>
      <c r="B5" s="6" t="s">
        <v>26</v>
      </c>
    </row>
    <row r="6" spans="1:14" x14ac:dyDescent="0.2">
      <c r="A6" s="8" t="s">
        <v>27</v>
      </c>
      <c r="B6" s="62">
        <v>44621</v>
      </c>
    </row>
    <row r="8" spans="1:14" x14ac:dyDescent="0.2">
      <c r="B8" s="63" t="s">
        <v>28</v>
      </c>
      <c r="C8" s="63" t="s">
        <v>29</v>
      </c>
      <c r="D8" s="63" t="s">
        <v>30</v>
      </c>
      <c r="E8" s="63" t="s">
        <v>31</v>
      </c>
      <c r="F8" s="63" t="s">
        <v>32</v>
      </c>
      <c r="G8" s="63" t="s">
        <v>33</v>
      </c>
      <c r="H8" s="63" t="s">
        <v>34</v>
      </c>
      <c r="I8" s="63" t="s">
        <v>35</v>
      </c>
      <c r="J8" s="63" t="s">
        <v>36</v>
      </c>
      <c r="K8" s="63" t="s">
        <v>37</v>
      </c>
      <c r="L8" s="63" t="s">
        <v>38</v>
      </c>
      <c r="M8" s="63" t="s">
        <v>39</v>
      </c>
      <c r="N8" s="28" t="s">
        <v>40</v>
      </c>
    </row>
    <row r="10" spans="1:14" s="5" customFormat="1" x14ac:dyDescent="0.2">
      <c r="A10" s="5" t="s">
        <v>41</v>
      </c>
      <c r="B10" s="5">
        <v>75</v>
      </c>
      <c r="C10" s="5">
        <v>75</v>
      </c>
      <c r="D10" s="5">
        <v>75</v>
      </c>
      <c r="E10" s="5">
        <v>75</v>
      </c>
      <c r="F10" s="5">
        <v>75</v>
      </c>
      <c r="G10" s="5">
        <v>75</v>
      </c>
      <c r="H10" s="5">
        <v>75</v>
      </c>
      <c r="I10" s="5">
        <v>75</v>
      </c>
      <c r="J10" s="5">
        <v>75</v>
      </c>
      <c r="K10" s="5">
        <v>75</v>
      </c>
      <c r="L10" s="5">
        <v>75</v>
      </c>
      <c r="M10" s="5">
        <v>75</v>
      </c>
      <c r="N10" s="5">
        <v>900</v>
      </c>
    </row>
    <row r="11" spans="1:14" s="5" customFormat="1" x14ac:dyDescent="0.2">
      <c r="A11" s="5" t="s">
        <v>42</v>
      </c>
      <c r="B11" s="5">
        <v>2737.5</v>
      </c>
      <c r="C11" s="5">
        <v>2737.5</v>
      </c>
      <c r="D11" s="5">
        <v>2737.5</v>
      </c>
      <c r="E11" s="5">
        <v>2737.5</v>
      </c>
      <c r="F11" s="5">
        <v>2737.5</v>
      </c>
      <c r="G11" s="5">
        <v>2737.5</v>
      </c>
      <c r="H11" s="5">
        <v>2737.5</v>
      </c>
      <c r="I11" s="5">
        <v>2737.5</v>
      </c>
      <c r="J11" s="5">
        <v>2737.5</v>
      </c>
      <c r="K11" s="5">
        <v>2737.5</v>
      </c>
      <c r="L11" s="5">
        <v>2737.5</v>
      </c>
      <c r="M11" s="5">
        <v>2737.5</v>
      </c>
      <c r="N11" s="5">
        <v>32850</v>
      </c>
    </row>
    <row r="13" spans="1:14" x14ac:dyDescent="0.2">
      <c r="A13" s="8" t="s">
        <v>43</v>
      </c>
      <c r="B13" s="8">
        <v>39.200000000000003</v>
      </c>
      <c r="C13" s="8">
        <v>39.200000000000003</v>
      </c>
      <c r="D13" s="8">
        <v>39.200000000000003</v>
      </c>
      <c r="E13" s="8">
        <v>39.200000000000003</v>
      </c>
      <c r="F13" s="8">
        <v>39.200000000000003</v>
      </c>
      <c r="G13" s="8">
        <v>39.200000000000003</v>
      </c>
      <c r="H13" s="8">
        <v>39.200000000000003</v>
      </c>
      <c r="I13" s="8">
        <v>39.200000000000003</v>
      </c>
      <c r="J13" s="8">
        <v>39.200000000000003</v>
      </c>
      <c r="K13" s="8">
        <v>39.200000000000003</v>
      </c>
      <c r="L13" s="8">
        <v>39.200000000000003</v>
      </c>
      <c r="M13" s="8">
        <v>39.200000000000003</v>
      </c>
      <c r="N13" s="8">
        <v>470.39999999999992</v>
      </c>
    </row>
    <row r="14" spans="1:14" x14ac:dyDescent="0.2">
      <c r="A14" s="8" t="s">
        <v>44</v>
      </c>
      <c r="B14" s="8">
        <v>555</v>
      </c>
      <c r="C14" s="8">
        <v>555</v>
      </c>
      <c r="D14" s="8">
        <v>555</v>
      </c>
      <c r="E14" s="8">
        <v>555</v>
      </c>
      <c r="F14" s="8">
        <v>555</v>
      </c>
      <c r="G14" s="8">
        <v>555</v>
      </c>
      <c r="H14" s="8">
        <v>555</v>
      </c>
      <c r="I14" s="8">
        <v>555</v>
      </c>
      <c r="J14" s="8">
        <v>555</v>
      </c>
      <c r="K14" s="8">
        <v>555</v>
      </c>
      <c r="L14" s="8">
        <v>555</v>
      </c>
      <c r="M14" s="8">
        <v>555</v>
      </c>
      <c r="N14" s="8">
        <v>6660</v>
      </c>
    </row>
    <row r="15" spans="1:14" x14ac:dyDescent="0.2">
      <c r="A15" s="8" t="s">
        <v>45</v>
      </c>
    </row>
    <row r="16" spans="1:14" x14ac:dyDescent="0.2">
      <c r="A16" s="8" t="s">
        <v>46</v>
      </c>
      <c r="B16" s="8">
        <v>60.5</v>
      </c>
      <c r="C16" s="8">
        <v>60.5</v>
      </c>
      <c r="D16" s="8">
        <v>60.5</v>
      </c>
      <c r="E16" s="8">
        <v>60.5</v>
      </c>
      <c r="F16" s="8">
        <v>60.5</v>
      </c>
      <c r="G16" s="8">
        <v>60.5</v>
      </c>
      <c r="H16" s="8">
        <v>60.5</v>
      </c>
      <c r="I16" s="8">
        <v>60.5</v>
      </c>
      <c r="J16" s="8">
        <v>60.5</v>
      </c>
      <c r="K16" s="8">
        <v>60.5</v>
      </c>
      <c r="L16" s="8">
        <v>60.5</v>
      </c>
      <c r="M16" s="8">
        <v>60.5</v>
      </c>
      <c r="N16" s="8">
        <v>726</v>
      </c>
    </row>
    <row r="17" spans="1:31" x14ac:dyDescent="0.2">
      <c r="A17" s="8" t="s">
        <v>47</v>
      </c>
      <c r="B17" s="64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</row>
    <row r="18" spans="1:31" x14ac:dyDescent="0.2">
      <c r="A18" s="8" t="s">
        <v>48</v>
      </c>
      <c r="B18" s="8">
        <v>654.70000000000005</v>
      </c>
      <c r="C18" s="8">
        <v>654.70000000000005</v>
      </c>
      <c r="D18" s="8">
        <v>654.70000000000005</v>
      </c>
      <c r="E18" s="8">
        <v>654.70000000000005</v>
      </c>
      <c r="F18" s="8">
        <v>654.70000000000005</v>
      </c>
      <c r="G18" s="8">
        <v>654.70000000000005</v>
      </c>
      <c r="H18" s="8">
        <v>654.70000000000005</v>
      </c>
      <c r="I18" s="8">
        <v>654.70000000000005</v>
      </c>
      <c r="J18" s="8">
        <v>654.70000000000005</v>
      </c>
      <c r="K18" s="8">
        <v>654.70000000000005</v>
      </c>
      <c r="L18" s="8">
        <v>654.70000000000005</v>
      </c>
      <c r="M18" s="8">
        <v>654.70000000000005</v>
      </c>
      <c r="N18" s="8">
        <v>7856.3999999999987</v>
      </c>
    </row>
    <row r="20" spans="1:31" s="6" customFormat="1" x14ac:dyDescent="0.2">
      <c r="A20" s="6" t="s">
        <v>49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AE20" s="65"/>
    </row>
    <row r="21" spans="1:31" s="6" customFormat="1" x14ac:dyDescent="0.2">
      <c r="A21" s="6" t="s">
        <v>50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AE21" s="65"/>
    </row>
    <row r="22" spans="1:31" s="6" customFormat="1" x14ac:dyDescent="0.2">
      <c r="A22" s="6" t="s">
        <v>51</v>
      </c>
      <c r="B22" s="8">
        <v>5.94</v>
      </c>
      <c r="C22" s="64">
        <v>5.94</v>
      </c>
      <c r="D22" s="64">
        <v>5.94</v>
      </c>
      <c r="E22" s="64">
        <v>5.94</v>
      </c>
      <c r="F22" s="64">
        <v>5.94</v>
      </c>
      <c r="G22" s="64">
        <v>5.94</v>
      </c>
      <c r="H22" s="64">
        <v>5.94</v>
      </c>
      <c r="I22" s="64">
        <v>5.94</v>
      </c>
      <c r="J22" s="64">
        <v>5.94</v>
      </c>
      <c r="K22" s="64">
        <v>5.94</v>
      </c>
      <c r="L22" s="64">
        <v>5.94</v>
      </c>
      <c r="M22" s="64">
        <v>5.94</v>
      </c>
      <c r="N22" s="8">
        <v>71.279999999999987</v>
      </c>
      <c r="AE22" s="65"/>
    </row>
    <row r="23" spans="1:31" s="6" customFormat="1" x14ac:dyDescent="0.2">
      <c r="A23" s="6" t="s">
        <v>52</v>
      </c>
      <c r="B23" s="8">
        <v>0.35</v>
      </c>
      <c r="C23" s="8">
        <v>0.35</v>
      </c>
      <c r="D23" s="8">
        <v>0.35</v>
      </c>
      <c r="E23" s="8">
        <v>0.35</v>
      </c>
      <c r="F23" s="8">
        <v>0.35</v>
      </c>
      <c r="G23" s="8">
        <v>0.35</v>
      </c>
      <c r="H23" s="8">
        <v>0.35</v>
      </c>
      <c r="I23" s="8">
        <v>0.35</v>
      </c>
      <c r="J23" s="8">
        <v>0.35</v>
      </c>
      <c r="K23" s="8">
        <v>0.35</v>
      </c>
      <c r="L23" s="8">
        <v>0.35</v>
      </c>
      <c r="M23" s="8">
        <v>0.35</v>
      </c>
      <c r="N23" s="8">
        <v>4.2</v>
      </c>
      <c r="AE23" s="65"/>
    </row>
    <row r="24" spans="1:31" s="6" customFormat="1" x14ac:dyDescent="0.2">
      <c r="A24" s="6" t="s">
        <v>53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5.8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5.8</v>
      </c>
    </row>
    <row r="25" spans="1:31" s="6" customFormat="1" x14ac:dyDescent="0.2">
      <c r="A25" s="6" t="s">
        <v>54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AE25" s="65"/>
    </row>
    <row r="26" spans="1:31" x14ac:dyDescent="0.2">
      <c r="A26" s="8" t="s">
        <v>55</v>
      </c>
      <c r="B26" s="8">
        <v>2.66</v>
      </c>
      <c r="C26" s="8">
        <v>2.66</v>
      </c>
      <c r="D26" s="8">
        <v>2.66</v>
      </c>
      <c r="E26" s="8">
        <v>1.26</v>
      </c>
      <c r="F26" s="8">
        <v>1.26</v>
      </c>
      <c r="G26" s="8">
        <v>1.26</v>
      </c>
      <c r="H26" s="8">
        <v>1.26</v>
      </c>
      <c r="I26" s="8">
        <v>1.26</v>
      </c>
      <c r="J26" s="8">
        <v>1.26</v>
      </c>
      <c r="K26" s="8">
        <v>1.26</v>
      </c>
      <c r="L26" s="8">
        <v>1.26</v>
      </c>
      <c r="M26" s="8">
        <v>1.26</v>
      </c>
      <c r="N26" s="8">
        <v>19.320000000000004</v>
      </c>
    </row>
    <row r="27" spans="1:31" x14ac:dyDescent="0.2">
      <c r="A27" s="8" t="s">
        <v>56</v>
      </c>
      <c r="B27" s="8">
        <v>0</v>
      </c>
      <c r="C27" s="8">
        <v>0</v>
      </c>
      <c r="D27" s="8">
        <v>0</v>
      </c>
      <c r="E27" s="8">
        <v>7.36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-12.35</v>
      </c>
      <c r="N27" s="8">
        <v>-4.9899999999999993</v>
      </c>
    </row>
    <row r="28" spans="1:31" x14ac:dyDescent="0.2">
      <c r="A28" s="8" t="s">
        <v>57</v>
      </c>
      <c r="B28" s="8">
        <v>12.73</v>
      </c>
      <c r="C28" s="8">
        <v>12.73</v>
      </c>
      <c r="D28" s="8">
        <v>12.73</v>
      </c>
      <c r="E28" s="8">
        <v>11.47</v>
      </c>
      <c r="F28" s="8">
        <v>11.47</v>
      </c>
      <c r="G28" s="8">
        <v>11.47</v>
      </c>
      <c r="H28" s="8">
        <v>11.47</v>
      </c>
      <c r="I28" s="8">
        <v>11.47</v>
      </c>
      <c r="J28" s="8">
        <v>11.47</v>
      </c>
      <c r="K28" s="8">
        <v>11.47</v>
      </c>
      <c r="L28" s="8">
        <v>12.73</v>
      </c>
      <c r="M28" s="8">
        <v>12.73</v>
      </c>
      <c r="N28" s="8">
        <v>143.93999999999997</v>
      </c>
    </row>
    <row r="29" spans="1:31" x14ac:dyDescent="0.2">
      <c r="A29" s="8" t="s">
        <v>58</v>
      </c>
      <c r="B29" s="8">
        <v>0</v>
      </c>
      <c r="C29" s="8">
        <v>0</v>
      </c>
      <c r="D29" s="8">
        <v>0</v>
      </c>
      <c r="E29" s="8">
        <v>-0.3</v>
      </c>
      <c r="F29" s="8">
        <v>-0.3</v>
      </c>
      <c r="G29" s="8">
        <v>-0.3</v>
      </c>
      <c r="H29" s="8">
        <v>-0.3</v>
      </c>
      <c r="I29" s="8">
        <v>-0.3</v>
      </c>
      <c r="J29" s="8">
        <v>-0.3</v>
      </c>
      <c r="K29" s="8">
        <v>-0.3</v>
      </c>
      <c r="L29" s="8">
        <v>-0.3</v>
      </c>
      <c r="M29" s="8">
        <v>0</v>
      </c>
      <c r="N29" s="8">
        <v>-2.4</v>
      </c>
    </row>
    <row r="30" spans="1:31" s="6" customFormat="1" x14ac:dyDescent="0.2">
      <c r="A30" s="6" t="s">
        <v>59</v>
      </c>
      <c r="B30" s="64">
        <v>39.979999999999997</v>
      </c>
      <c r="C30" s="64">
        <v>63</v>
      </c>
      <c r="D30" s="64">
        <v>63</v>
      </c>
      <c r="E30" s="64">
        <v>39.979999999999997</v>
      </c>
      <c r="F30" s="64">
        <v>39.979999999999997</v>
      </c>
      <c r="G30" s="64">
        <v>39.979999999999997</v>
      </c>
      <c r="H30" s="64">
        <v>39.979999999999997</v>
      </c>
      <c r="I30" s="64">
        <v>39.979999999999997</v>
      </c>
      <c r="J30" s="64">
        <v>39.979999999999997</v>
      </c>
      <c r="K30" s="64">
        <v>39.979999999999997</v>
      </c>
      <c r="L30" s="64">
        <v>39.979999999999997</v>
      </c>
      <c r="M30" s="64">
        <v>39.979999999999997</v>
      </c>
      <c r="N30" s="8">
        <v>525.80000000000007</v>
      </c>
      <c r="AE30" s="65"/>
    </row>
    <row r="31" spans="1:31" s="6" customFormat="1" x14ac:dyDescent="0.2">
      <c r="A31" s="6" t="s">
        <v>60</v>
      </c>
      <c r="B31" s="64">
        <v>67.05</v>
      </c>
      <c r="C31" s="64">
        <v>67.05</v>
      </c>
      <c r="D31" s="64">
        <v>67.05</v>
      </c>
      <c r="E31" s="64">
        <v>67.05</v>
      </c>
      <c r="F31" s="64">
        <v>67.05</v>
      </c>
      <c r="G31" s="64">
        <v>67.05</v>
      </c>
      <c r="H31" s="64">
        <v>67.05</v>
      </c>
      <c r="I31" s="64">
        <v>67.05</v>
      </c>
      <c r="J31" s="64">
        <v>67.05</v>
      </c>
      <c r="K31" s="64">
        <v>67.05</v>
      </c>
      <c r="L31" s="64">
        <v>67.05</v>
      </c>
      <c r="M31" s="64">
        <v>67.05</v>
      </c>
      <c r="N31" s="8">
        <v>804.5999999999998</v>
      </c>
      <c r="AE31" s="65"/>
    </row>
    <row r="32" spans="1:31" x14ac:dyDescent="0.2">
      <c r="A32" s="8" t="s">
        <v>61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</row>
    <row r="33" spans="1:14" x14ac:dyDescent="0.2">
      <c r="A33" s="6" t="s">
        <v>62</v>
      </c>
      <c r="B33" s="8">
        <v>0.03</v>
      </c>
      <c r="C33" s="8">
        <v>0.03</v>
      </c>
      <c r="D33" s="8">
        <v>0.03</v>
      </c>
      <c r="E33" s="8">
        <v>0.03</v>
      </c>
      <c r="F33" s="8">
        <v>0.03</v>
      </c>
      <c r="G33" s="8">
        <v>0.03</v>
      </c>
      <c r="H33" s="8">
        <v>0.03</v>
      </c>
      <c r="I33" s="8">
        <v>0.03</v>
      </c>
      <c r="J33" s="8">
        <v>0.03</v>
      </c>
      <c r="K33" s="8">
        <v>0.03</v>
      </c>
      <c r="L33" s="8">
        <v>0.03</v>
      </c>
      <c r="M33" s="8">
        <v>0.03</v>
      </c>
      <c r="N33" s="8">
        <v>0.3600000000000001</v>
      </c>
    </row>
    <row r="34" spans="1:14" x14ac:dyDescent="0.2">
      <c r="A34" s="6" t="s">
        <v>63</v>
      </c>
      <c r="B34" s="8">
        <v>105.3</v>
      </c>
      <c r="C34" s="8">
        <v>105.6</v>
      </c>
      <c r="D34" s="8">
        <v>105.6</v>
      </c>
      <c r="E34" s="8">
        <v>105.3</v>
      </c>
      <c r="F34" s="8">
        <v>105.3</v>
      </c>
      <c r="G34" s="8">
        <v>105.3</v>
      </c>
      <c r="H34" s="8">
        <v>105.3</v>
      </c>
      <c r="I34" s="8">
        <v>105.3</v>
      </c>
      <c r="J34" s="8">
        <v>105.3</v>
      </c>
      <c r="K34" s="8">
        <v>105.3</v>
      </c>
      <c r="L34" s="8">
        <v>105.3</v>
      </c>
      <c r="M34" s="8">
        <v>105.3</v>
      </c>
      <c r="N34" s="8">
        <v>1264.1999999999998</v>
      </c>
    </row>
    <row r="35" spans="1:14" x14ac:dyDescent="0.2">
      <c r="A35" s="6" t="s">
        <v>64</v>
      </c>
      <c r="B35" s="8">
        <v>-3.26</v>
      </c>
      <c r="C35" s="8">
        <v>-3.26</v>
      </c>
      <c r="D35" s="8">
        <v>-3.26</v>
      </c>
      <c r="E35" s="8">
        <v>-3.53</v>
      </c>
      <c r="F35" s="8">
        <v>-3.53</v>
      </c>
      <c r="G35" s="8">
        <v>-3.53</v>
      </c>
      <c r="H35" s="8">
        <v>-3.53</v>
      </c>
      <c r="I35" s="8">
        <v>-3.53</v>
      </c>
      <c r="J35" s="8">
        <v>-3.53</v>
      </c>
      <c r="K35" s="8">
        <v>-3.53</v>
      </c>
      <c r="L35" s="8">
        <v>-3.53</v>
      </c>
      <c r="M35" s="8">
        <v>-3.53</v>
      </c>
      <c r="N35" s="8">
        <v>-41.550000000000004</v>
      </c>
    </row>
    <row r="36" spans="1:14" x14ac:dyDescent="0.2">
      <c r="A36" s="6" t="s">
        <v>65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</row>
    <row r="37" spans="1:14" x14ac:dyDescent="0.2">
      <c r="A37" s="8" t="s">
        <v>66</v>
      </c>
      <c r="B37" s="8">
        <v>95.028206249999997</v>
      </c>
      <c r="C37" s="8">
        <v>95.028206249999997</v>
      </c>
      <c r="D37" s="8">
        <v>104.20540124999999</v>
      </c>
      <c r="E37" s="8">
        <v>81.341801250000003</v>
      </c>
      <c r="F37" s="8">
        <v>81.341801250000003</v>
      </c>
      <c r="G37" s="8">
        <v>81.341801250000003</v>
      </c>
      <c r="H37" s="8">
        <v>81.341801250000003</v>
      </c>
      <c r="I37" s="8">
        <v>79.376550000000009</v>
      </c>
      <c r="J37" s="8">
        <v>95.028206249999997</v>
      </c>
      <c r="K37" s="8">
        <v>95.028206249999997</v>
      </c>
      <c r="L37" s="8">
        <v>95.028206249999997</v>
      </c>
      <c r="M37" s="8">
        <v>95.028206249999997</v>
      </c>
      <c r="N37" s="8">
        <v>1079.1183937500002</v>
      </c>
    </row>
    <row r="38" spans="1:14" x14ac:dyDescent="0.2">
      <c r="B38" s="66" t="s">
        <v>67</v>
      </c>
    </row>
    <row r="39" spans="1:14" x14ac:dyDescent="0.2">
      <c r="A39" s="8" t="s">
        <v>68</v>
      </c>
      <c r="B39" s="29">
        <v>980.50820625000006</v>
      </c>
      <c r="C39" s="29">
        <v>1003.8282062500001</v>
      </c>
      <c r="D39" s="29">
        <v>1013.0054012500001</v>
      </c>
      <c r="E39" s="29">
        <v>970.95180125000013</v>
      </c>
      <c r="F39" s="29">
        <v>963.59180125000012</v>
      </c>
      <c r="G39" s="29">
        <v>963.59180125000012</v>
      </c>
      <c r="H39" s="29">
        <v>969.39180125000007</v>
      </c>
      <c r="I39" s="29">
        <v>961.62655000000018</v>
      </c>
      <c r="J39" s="29">
        <v>977.27820625000015</v>
      </c>
      <c r="K39" s="29">
        <v>977.27820625000015</v>
      </c>
      <c r="L39" s="29">
        <v>978.53820625000014</v>
      </c>
      <c r="M39" s="29">
        <v>966.48820625000008</v>
      </c>
      <c r="N39" s="29">
        <v>11726.078393750002</v>
      </c>
    </row>
    <row r="40" spans="1:14" x14ac:dyDescent="0.2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x14ac:dyDescent="0.2">
      <c r="A41" s="8" t="s">
        <v>69</v>
      </c>
      <c r="B41" s="29">
        <v>594.20000000000005</v>
      </c>
      <c r="C41" s="29">
        <v>594.20000000000005</v>
      </c>
      <c r="D41" s="29">
        <v>594.20000000000005</v>
      </c>
      <c r="E41" s="29">
        <v>594.20000000000005</v>
      </c>
      <c r="F41" s="29">
        <v>594.20000000000005</v>
      </c>
      <c r="G41" s="29">
        <v>594.20000000000005</v>
      </c>
      <c r="H41" s="29">
        <v>594.20000000000005</v>
      </c>
      <c r="I41" s="29">
        <v>594.20000000000005</v>
      </c>
      <c r="J41" s="29">
        <v>594.20000000000005</v>
      </c>
      <c r="K41" s="29">
        <v>594.20000000000005</v>
      </c>
      <c r="L41" s="29">
        <v>594.20000000000005</v>
      </c>
      <c r="M41" s="29">
        <v>594.20000000000005</v>
      </c>
      <c r="N41" s="29">
        <v>7130.3999999999987</v>
      </c>
    </row>
    <row r="42" spans="1:14" x14ac:dyDescent="0.2"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1:14" x14ac:dyDescent="0.2">
      <c r="A43" s="8" t="s">
        <v>70</v>
      </c>
      <c r="B43" s="29">
        <v>980.50820625000006</v>
      </c>
      <c r="C43" s="29">
        <v>1003.8282062500001</v>
      </c>
      <c r="D43" s="29">
        <v>1013.0054012500001</v>
      </c>
      <c r="E43" s="29">
        <v>970.95180125000013</v>
      </c>
      <c r="F43" s="29">
        <v>963.59180125000012</v>
      </c>
      <c r="G43" s="29">
        <v>963.59180125000012</v>
      </c>
      <c r="H43" s="29">
        <v>969.39180125000007</v>
      </c>
      <c r="I43" s="29">
        <v>961.62655000000018</v>
      </c>
      <c r="J43" s="29">
        <v>977.27820625000015</v>
      </c>
      <c r="K43" s="29">
        <v>977.27820625000015</v>
      </c>
      <c r="L43" s="29">
        <v>978.53820625000014</v>
      </c>
      <c r="M43" s="29">
        <v>966.48820625000008</v>
      </c>
      <c r="N43" s="29">
        <v>11726.078393750002</v>
      </c>
    </row>
    <row r="46" spans="1:14" s="5" customFormat="1" x14ac:dyDescent="0.2">
      <c r="A46" s="67" t="s">
        <v>71</v>
      </c>
    </row>
    <row r="47" spans="1:14" s="5" customFormat="1" x14ac:dyDescent="0.2">
      <c r="A47" s="5" t="s">
        <v>72</v>
      </c>
      <c r="B47" s="5">
        <v>75</v>
      </c>
      <c r="C47" s="5">
        <v>75</v>
      </c>
      <c r="D47" s="5">
        <v>75</v>
      </c>
      <c r="E47" s="5">
        <v>75</v>
      </c>
      <c r="F47" s="5">
        <v>75</v>
      </c>
      <c r="G47" s="5">
        <v>75</v>
      </c>
      <c r="H47" s="5">
        <v>75</v>
      </c>
      <c r="I47" s="5">
        <v>75</v>
      </c>
      <c r="J47" s="5">
        <v>75</v>
      </c>
      <c r="K47" s="5">
        <v>75</v>
      </c>
      <c r="L47" s="5">
        <v>75</v>
      </c>
      <c r="M47" s="5">
        <v>75</v>
      </c>
    </row>
    <row r="48" spans="1:14" s="5" customFormat="1" x14ac:dyDescent="0.2">
      <c r="A48" s="5" t="s">
        <v>73</v>
      </c>
      <c r="B48" s="5">
        <v>66</v>
      </c>
      <c r="C48" s="5">
        <v>66</v>
      </c>
      <c r="D48" s="5">
        <v>66</v>
      </c>
      <c r="E48" s="5">
        <v>66</v>
      </c>
      <c r="F48" s="5">
        <v>66</v>
      </c>
      <c r="G48" s="5">
        <v>66</v>
      </c>
      <c r="H48" s="5">
        <v>66</v>
      </c>
      <c r="I48" s="5">
        <v>66</v>
      </c>
      <c r="J48" s="5">
        <v>66</v>
      </c>
      <c r="K48" s="5">
        <v>66</v>
      </c>
      <c r="L48" s="5">
        <v>66</v>
      </c>
      <c r="M48" s="5">
        <v>66</v>
      </c>
    </row>
    <row r="49" spans="1:14" s="5" customFormat="1" x14ac:dyDescent="0.2">
      <c r="A49" s="68" t="s">
        <v>74</v>
      </c>
      <c r="B49" s="68">
        <v>75</v>
      </c>
      <c r="C49" s="68">
        <v>75</v>
      </c>
      <c r="D49" s="68">
        <v>75</v>
      </c>
      <c r="E49" s="68">
        <v>75</v>
      </c>
      <c r="F49" s="68">
        <v>75</v>
      </c>
      <c r="G49" s="68">
        <v>75</v>
      </c>
      <c r="H49" s="68">
        <v>75</v>
      </c>
      <c r="I49" s="68">
        <v>75</v>
      </c>
      <c r="J49" s="68">
        <v>75</v>
      </c>
      <c r="K49" s="68">
        <v>75</v>
      </c>
      <c r="L49" s="68">
        <v>75</v>
      </c>
      <c r="M49" s="68">
        <v>75</v>
      </c>
    </row>
    <row r="50" spans="1:14" s="5" customFormat="1" x14ac:dyDescent="0.2">
      <c r="A50" s="5" t="s">
        <v>75</v>
      </c>
      <c r="B50" s="5">
        <v>75</v>
      </c>
      <c r="C50" s="5">
        <v>75</v>
      </c>
      <c r="D50" s="5">
        <v>75</v>
      </c>
      <c r="E50" s="5">
        <v>75</v>
      </c>
      <c r="F50" s="5">
        <v>75</v>
      </c>
      <c r="G50" s="5">
        <v>75</v>
      </c>
      <c r="H50" s="5">
        <v>75</v>
      </c>
      <c r="I50" s="5">
        <v>75</v>
      </c>
      <c r="J50" s="5">
        <v>75</v>
      </c>
      <c r="K50" s="5">
        <v>75</v>
      </c>
      <c r="L50" s="5">
        <v>75</v>
      </c>
      <c r="M50" s="5">
        <v>75</v>
      </c>
    </row>
    <row r="51" spans="1:14" s="5" customFormat="1" x14ac:dyDescent="0.2">
      <c r="A51" s="68" t="s">
        <v>76</v>
      </c>
      <c r="B51" s="68">
        <v>38</v>
      </c>
      <c r="C51" s="68">
        <v>38</v>
      </c>
      <c r="D51" s="68">
        <v>38</v>
      </c>
      <c r="E51" s="68">
        <v>38</v>
      </c>
      <c r="F51" s="68">
        <v>38</v>
      </c>
      <c r="G51" s="68">
        <v>38</v>
      </c>
      <c r="H51" s="68">
        <v>38</v>
      </c>
      <c r="I51" s="68">
        <v>38</v>
      </c>
      <c r="J51" s="68">
        <v>38</v>
      </c>
      <c r="K51" s="68">
        <v>38</v>
      </c>
      <c r="L51" s="68">
        <v>38</v>
      </c>
      <c r="M51" s="68">
        <v>38</v>
      </c>
    </row>
    <row r="52" spans="1:14" s="5" customFormat="1" x14ac:dyDescent="0.2">
      <c r="A52" s="68" t="s">
        <v>77</v>
      </c>
      <c r="B52" s="68">
        <v>5</v>
      </c>
      <c r="C52" s="68">
        <v>5</v>
      </c>
      <c r="D52" s="68">
        <v>5</v>
      </c>
      <c r="E52" s="68">
        <v>5</v>
      </c>
      <c r="F52" s="68">
        <v>5</v>
      </c>
      <c r="G52" s="68">
        <v>5</v>
      </c>
      <c r="H52" s="68">
        <v>5</v>
      </c>
      <c r="I52" s="68">
        <v>5</v>
      </c>
      <c r="J52" s="68">
        <v>5</v>
      </c>
      <c r="K52" s="68">
        <v>5</v>
      </c>
      <c r="L52" s="68">
        <v>5</v>
      </c>
      <c r="M52" s="68">
        <v>5</v>
      </c>
    </row>
    <row r="53" spans="1:14" s="5" customFormat="1" x14ac:dyDescent="0.2"/>
    <row r="54" spans="1:14" s="5" customFormat="1" x14ac:dyDescent="0.2">
      <c r="A54" s="6" t="s">
        <v>78</v>
      </c>
      <c r="B54" s="8">
        <v>863.77</v>
      </c>
      <c r="C54" s="8">
        <v>887.09</v>
      </c>
      <c r="D54" s="8">
        <v>887.09</v>
      </c>
      <c r="E54" s="8">
        <v>863.2</v>
      </c>
      <c r="F54" s="8">
        <v>863.2</v>
      </c>
      <c r="G54" s="8">
        <v>863.2</v>
      </c>
      <c r="H54" s="8">
        <v>863.2</v>
      </c>
      <c r="I54" s="8">
        <v>863.2</v>
      </c>
      <c r="J54" s="8">
        <v>863.2</v>
      </c>
      <c r="K54" s="8">
        <v>863.2</v>
      </c>
      <c r="L54" s="8">
        <v>863.2</v>
      </c>
      <c r="M54" s="8">
        <v>863.5</v>
      </c>
      <c r="N54" s="29">
        <v>10407.050000000001</v>
      </c>
    </row>
    <row r="55" spans="1:14" s="5" customFormat="1" x14ac:dyDescent="0.2"/>
    <row r="56" spans="1:14" s="5" customFormat="1" x14ac:dyDescent="0.2"/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45CAE-B17B-419D-A464-9216E8CC1636}">
  <dimension ref="A1:AE56"/>
  <sheetViews>
    <sheetView workbookViewId="0">
      <selection activeCell="D26" sqref="D26"/>
    </sheetView>
  </sheetViews>
  <sheetFormatPr defaultColWidth="9.140625" defaultRowHeight="12.75" x14ac:dyDescent="0.2"/>
  <cols>
    <col min="1" max="1" width="24" style="8" customWidth="1"/>
    <col min="2" max="2" width="13.85546875" style="8" customWidth="1"/>
    <col min="3" max="3" width="12.42578125" style="8" bestFit="1" customWidth="1"/>
    <col min="4" max="4" width="12.85546875" style="8" bestFit="1" customWidth="1"/>
    <col min="5" max="5" width="12.42578125" style="8" bestFit="1" customWidth="1"/>
    <col min="6" max="7" width="12.85546875" style="8" bestFit="1" customWidth="1"/>
    <col min="8" max="13" width="12.42578125" style="8" bestFit="1" customWidth="1"/>
    <col min="14" max="14" width="13.42578125" style="8" customWidth="1"/>
    <col min="15" max="17" width="9.140625" style="8"/>
    <col min="18" max="18" width="11.5703125" style="8" customWidth="1"/>
    <col min="19" max="27" width="9.140625" style="8"/>
    <col min="28" max="28" width="14.140625" style="8" customWidth="1"/>
    <col min="29" max="16384" width="9.140625" style="8"/>
  </cols>
  <sheetData>
    <row r="1" spans="1:14" x14ac:dyDescent="0.2">
      <c r="A1" s="8" t="s">
        <v>20</v>
      </c>
      <c r="B1" s="61"/>
      <c r="C1" s="61" t="s">
        <v>21</v>
      </c>
    </row>
    <row r="3" spans="1:14" x14ac:dyDescent="0.2">
      <c r="A3" s="8" t="s">
        <v>22</v>
      </c>
    </row>
    <row r="4" spans="1:14" x14ac:dyDescent="0.2">
      <c r="A4" s="8" t="s">
        <v>23</v>
      </c>
      <c r="B4" s="8" t="s">
        <v>24</v>
      </c>
    </row>
    <row r="5" spans="1:14" x14ac:dyDescent="0.2">
      <c r="A5" s="8" t="s">
        <v>25</v>
      </c>
      <c r="B5" s="6" t="s">
        <v>26</v>
      </c>
    </row>
    <row r="6" spans="1:14" x14ac:dyDescent="0.2">
      <c r="A6" s="8" t="s">
        <v>27</v>
      </c>
      <c r="B6" s="62">
        <v>44621</v>
      </c>
    </row>
    <row r="8" spans="1:14" x14ac:dyDescent="0.2">
      <c r="B8" s="63" t="s">
        <v>28</v>
      </c>
      <c r="C8" s="63" t="s">
        <v>29</v>
      </c>
      <c r="D8" s="63" t="s">
        <v>30</v>
      </c>
      <c r="E8" s="63" t="s">
        <v>31</v>
      </c>
      <c r="F8" s="63" t="s">
        <v>32</v>
      </c>
      <c r="G8" s="63" t="s">
        <v>33</v>
      </c>
      <c r="H8" s="63" t="s">
        <v>34</v>
      </c>
      <c r="I8" s="63" t="s">
        <v>35</v>
      </c>
      <c r="J8" s="63" t="s">
        <v>36</v>
      </c>
      <c r="K8" s="63" t="s">
        <v>37</v>
      </c>
      <c r="L8" s="63" t="s">
        <v>38</v>
      </c>
      <c r="M8" s="63" t="s">
        <v>39</v>
      </c>
      <c r="N8" s="28" t="s">
        <v>40</v>
      </c>
    </row>
    <row r="10" spans="1:14" s="5" customFormat="1" x14ac:dyDescent="0.2">
      <c r="A10" s="5" t="s">
        <v>41</v>
      </c>
      <c r="B10" s="5">
        <v>75</v>
      </c>
      <c r="C10" s="5">
        <v>75</v>
      </c>
      <c r="D10" s="5">
        <v>75</v>
      </c>
      <c r="E10" s="5">
        <v>75</v>
      </c>
      <c r="F10" s="5">
        <v>75</v>
      </c>
      <c r="G10" s="5">
        <v>75</v>
      </c>
      <c r="H10" s="5">
        <v>75</v>
      </c>
      <c r="I10" s="5">
        <v>75</v>
      </c>
      <c r="J10" s="5">
        <v>75</v>
      </c>
      <c r="K10" s="5">
        <v>75</v>
      </c>
      <c r="L10" s="5">
        <v>75</v>
      </c>
      <c r="M10" s="5">
        <v>75</v>
      </c>
      <c r="N10" s="5">
        <v>900</v>
      </c>
    </row>
    <row r="11" spans="1:14" s="5" customFormat="1" x14ac:dyDescent="0.2">
      <c r="A11" s="5" t="s">
        <v>42</v>
      </c>
      <c r="B11" s="5">
        <v>5475</v>
      </c>
      <c r="C11" s="5">
        <v>5475</v>
      </c>
      <c r="D11" s="5">
        <v>5475</v>
      </c>
      <c r="E11" s="5">
        <v>5475</v>
      </c>
      <c r="F11" s="5">
        <v>5475</v>
      </c>
      <c r="G11" s="5">
        <v>5475</v>
      </c>
      <c r="H11" s="5">
        <v>5475</v>
      </c>
      <c r="I11" s="5">
        <v>5475</v>
      </c>
      <c r="J11" s="5">
        <v>5475</v>
      </c>
      <c r="K11" s="5">
        <v>5475</v>
      </c>
      <c r="L11" s="5">
        <v>5475</v>
      </c>
      <c r="M11" s="5">
        <v>5475</v>
      </c>
      <c r="N11" s="5">
        <v>65700</v>
      </c>
    </row>
    <row r="13" spans="1:14" x14ac:dyDescent="0.2">
      <c r="A13" s="8" t="s">
        <v>43</v>
      </c>
      <c r="B13" s="8">
        <v>39.200000000000003</v>
      </c>
      <c r="C13" s="8">
        <v>39.200000000000003</v>
      </c>
      <c r="D13" s="8">
        <v>39.200000000000003</v>
      </c>
      <c r="E13" s="8">
        <v>39.200000000000003</v>
      </c>
      <c r="F13" s="8">
        <v>39.200000000000003</v>
      </c>
      <c r="G13" s="8">
        <v>39.200000000000003</v>
      </c>
      <c r="H13" s="8">
        <v>39.200000000000003</v>
      </c>
      <c r="I13" s="8">
        <v>39.200000000000003</v>
      </c>
      <c r="J13" s="8">
        <v>39.200000000000003</v>
      </c>
      <c r="K13" s="8">
        <v>39.200000000000003</v>
      </c>
      <c r="L13" s="8">
        <v>39.200000000000003</v>
      </c>
      <c r="M13" s="8">
        <v>39.200000000000003</v>
      </c>
      <c r="N13" s="8">
        <v>470.39999999999992</v>
      </c>
    </row>
    <row r="14" spans="1:14" x14ac:dyDescent="0.2">
      <c r="A14" s="8" t="s">
        <v>44</v>
      </c>
      <c r="B14" s="8">
        <v>555</v>
      </c>
      <c r="C14" s="8">
        <v>555</v>
      </c>
      <c r="D14" s="8">
        <v>555</v>
      </c>
      <c r="E14" s="8">
        <v>555</v>
      </c>
      <c r="F14" s="8">
        <v>555</v>
      </c>
      <c r="G14" s="8">
        <v>555</v>
      </c>
      <c r="H14" s="8">
        <v>555</v>
      </c>
      <c r="I14" s="8">
        <v>555</v>
      </c>
      <c r="J14" s="8">
        <v>555</v>
      </c>
      <c r="K14" s="8">
        <v>555</v>
      </c>
      <c r="L14" s="8">
        <v>555</v>
      </c>
      <c r="M14" s="8">
        <v>555</v>
      </c>
      <c r="N14" s="8">
        <v>6660</v>
      </c>
    </row>
    <row r="15" spans="1:14" x14ac:dyDescent="0.2">
      <c r="A15" s="8" t="s">
        <v>45</v>
      </c>
    </row>
    <row r="16" spans="1:14" x14ac:dyDescent="0.2">
      <c r="A16" s="8" t="s">
        <v>46</v>
      </c>
      <c r="B16" s="8">
        <v>121</v>
      </c>
      <c r="C16" s="8">
        <v>121</v>
      </c>
      <c r="D16" s="8">
        <v>121</v>
      </c>
      <c r="E16" s="8">
        <v>121</v>
      </c>
      <c r="F16" s="8">
        <v>121</v>
      </c>
      <c r="G16" s="8">
        <v>121</v>
      </c>
      <c r="H16" s="8">
        <v>121</v>
      </c>
      <c r="I16" s="8">
        <v>121</v>
      </c>
      <c r="J16" s="8">
        <v>121</v>
      </c>
      <c r="K16" s="8">
        <v>121</v>
      </c>
      <c r="L16" s="8">
        <v>121</v>
      </c>
      <c r="M16" s="8">
        <v>121</v>
      </c>
      <c r="N16" s="8">
        <v>1452</v>
      </c>
    </row>
    <row r="17" spans="1:31" x14ac:dyDescent="0.2">
      <c r="A17" s="8" t="s">
        <v>47</v>
      </c>
      <c r="B17" s="64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</row>
    <row r="18" spans="1:31" x14ac:dyDescent="0.2">
      <c r="A18" s="8" t="s">
        <v>48</v>
      </c>
      <c r="B18" s="8">
        <v>715.2</v>
      </c>
      <c r="C18" s="8">
        <v>715.2</v>
      </c>
      <c r="D18" s="8">
        <v>715.2</v>
      </c>
      <c r="E18" s="8">
        <v>715.2</v>
      </c>
      <c r="F18" s="8">
        <v>715.2</v>
      </c>
      <c r="G18" s="8">
        <v>715.2</v>
      </c>
      <c r="H18" s="8">
        <v>715.2</v>
      </c>
      <c r="I18" s="8">
        <v>715.2</v>
      </c>
      <c r="J18" s="8">
        <v>715.2</v>
      </c>
      <c r="K18" s="8">
        <v>715.2</v>
      </c>
      <c r="L18" s="8">
        <v>715.2</v>
      </c>
      <c r="M18" s="8">
        <v>715.2</v>
      </c>
      <c r="N18" s="8">
        <v>8582.4</v>
      </c>
    </row>
    <row r="20" spans="1:31" s="6" customFormat="1" x14ac:dyDescent="0.2">
      <c r="A20" s="6" t="s">
        <v>49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AE20" s="65"/>
    </row>
    <row r="21" spans="1:31" s="6" customFormat="1" x14ac:dyDescent="0.2">
      <c r="A21" s="6" t="s">
        <v>50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AE21" s="65"/>
    </row>
    <row r="22" spans="1:31" s="6" customFormat="1" x14ac:dyDescent="0.2">
      <c r="A22" s="6" t="s">
        <v>51</v>
      </c>
      <c r="B22" s="8">
        <v>5.94</v>
      </c>
      <c r="C22" s="64">
        <v>5.94</v>
      </c>
      <c r="D22" s="64">
        <v>5.94</v>
      </c>
      <c r="E22" s="64">
        <v>5.94</v>
      </c>
      <c r="F22" s="64">
        <v>5.94</v>
      </c>
      <c r="G22" s="64">
        <v>5.94</v>
      </c>
      <c r="H22" s="64">
        <v>5.94</v>
      </c>
      <c r="I22" s="64">
        <v>5.94</v>
      </c>
      <c r="J22" s="64">
        <v>5.94</v>
      </c>
      <c r="K22" s="64">
        <v>5.94</v>
      </c>
      <c r="L22" s="64">
        <v>5.94</v>
      </c>
      <c r="M22" s="64">
        <v>5.94</v>
      </c>
      <c r="N22" s="8">
        <v>71.279999999999987</v>
      </c>
      <c r="AE22" s="65"/>
    </row>
    <row r="23" spans="1:31" s="6" customFormat="1" x14ac:dyDescent="0.2">
      <c r="A23" s="6" t="s">
        <v>52</v>
      </c>
      <c r="B23" s="8">
        <v>0.71</v>
      </c>
      <c r="C23" s="8">
        <v>0.71</v>
      </c>
      <c r="D23" s="8">
        <v>0.71</v>
      </c>
      <c r="E23" s="8">
        <v>0.71</v>
      </c>
      <c r="F23" s="8">
        <v>0.71</v>
      </c>
      <c r="G23" s="8">
        <v>0.71</v>
      </c>
      <c r="H23" s="8">
        <v>0.71</v>
      </c>
      <c r="I23" s="8">
        <v>0.71</v>
      </c>
      <c r="J23" s="8">
        <v>0.71</v>
      </c>
      <c r="K23" s="8">
        <v>0.71</v>
      </c>
      <c r="L23" s="8">
        <v>0.71</v>
      </c>
      <c r="M23" s="8">
        <v>0.71</v>
      </c>
      <c r="N23" s="8">
        <v>8.52</v>
      </c>
      <c r="AE23" s="65"/>
    </row>
    <row r="24" spans="1:31" s="6" customFormat="1" x14ac:dyDescent="0.2">
      <c r="A24" s="6" t="s">
        <v>53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11.61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11.61</v>
      </c>
    </row>
    <row r="25" spans="1:31" s="6" customFormat="1" x14ac:dyDescent="0.2">
      <c r="A25" s="6" t="s">
        <v>54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AE25" s="65"/>
    </row>
    <row r="26" spans="1:31" x14ac:dyDescent="0.2">
      <c r="A26" s="8" t="s">
        <v>55</v>
      </c>
      <c r="B26" s="8">
        <v>5.32</v>
      </c>
      <c r="C26" s="8">
        <v>5.32</v>
      </c>
      <c r="D26" s="8">
        <v>5.32</v>
      </c>
      <c r="E26" s="8">
        <v>2.52</v>
      </c>
      <c r="F26" s="8">
        <v>2.52</v>
      </c>
      <c r="G26" s="8">
        <v>2.52</v>
      </c>
      <c r="H26" s="8">
        <v>2.52</v>
      </c>
      <c r="I26" s="8">
        <v>2.52</v>
      </c>
      <c r="J26" s="8">
        <v>2.52</v>
      </c>
      <c r="K26" s="8">
        <v>2.52</v>
      </c>
      <c r="L26" s="8">
        <v>2.52</v>
      </c>
      <c r="M26" s="8">
        <v>2.52</v>
      </c>
      <c r="N26" s="8">
        <v>38.640000000000008</v>
      </c>
    </row>
    <row r="27" spans="1:31" x14ac:dyDescent="0.2">
      <c r="A27" s="8" t="s">
        <v>56</v>
      </c>
      <c r="B27" s="8">
        <v>0</v>
      </c>
      <c r="C27" s="8">
        <v>0</v>
      </c>
      <c r="D27" s="8">
        <v>0</v>
      </c>
      <c r="E27" s="8">
        <v>14.73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-24.69</v>
      </c>
      <c r="N27" s="8">
        <v>-9.9600000000000009</v>
      </c>
    </row>
    <row r="28" spans="1:31" x14ac:dyDescent="0.2">
      <c r="A28" s="8" t="s">
        <v>57</v>
      </c>
      <c r="B28" s="8">
        <v>25.46</v>
      </c>
      <c r="C28" s="8">
        <v>25.46</v>
      </c>
      <c r="D28" s="8">
        <v>25.46</v>
      </c>
      <c r="E28" s="8">
        <v>22.94</v>
      </c>
      <c r="F28" s="8">
        <v>22.94</v>
      </c>
      <c r="G28" s="8">
        <v>22.94</v>
      </c>
      <c r="H28" s="8">
        <v>22.94</v>
      </c>
      <c r="I28" s="8">
        <v>22.94</v>
      </c>
      <c r="J28" s="8">
        <v>22.94</v>
      </c>
      <c r="K28" s="8">
        <v>22.94</v>
      </c>
      <c r="L28" s="8">
        <v>25.46</v>
      </c>
      <c r="M28" s="8">
        <v>25.46</v>
      </c>
      <c r="N28" s="8">
        <v>287.87999999999994</v>
      </c>
    </row>
    <row r="29" spans="1:31" x14ac:dyDescent="0.2">
      <c r="A29" s="8" t="s">
        <v>58</v>
      </c>
      <c r="B29" s="8">
        <v>0</v>
      </c>
      <c r="C29" s="8">
        <v>0</v>
      </c>
      <c r="D29" s="8">
        <v>0</v>
      </c>
      <c r="E29" s="8">
        <v>-0.6</v>
      </c>
      <c r="F29" s="8">
        <v>-0.6</v>
      </c>
      <c r="G29" s="8">
        <v>-0.6</v>
      </c>
      <c r="H29" s="8">
        <v>-0.6</v>
      </c>
      <c r="I29" s="8">
        <v>-0.6</v>
      </c>
      <c r="J29" s="8">
        <v>-0.6</v>
      </c>
      <c r="K29" s="8">
        <v>-0.6</v>
      </c>
      <c r="L29" s="8">
        <v>-0.6</v>
      </c>
      <c r="M29" s="8">
        <v>0</v>
      </c>
      <c r="N29" s="8">
        <v>-4.8</v>
      </c>
    </row>
    <row r="30" spans="1:31" s="6" customFormat="1" x14ac:dyDescent="0.2">
      <c r="A30" s="6" t="s">
        <v>59</v>
      </c>
      <c r="B30" s="64">
        <v>39.979999999999997</v>
      </c>
      <c r="C30" s="64">
        <v>63</v>
      </c>
      <c r="D30" s="64">
        <v>63</v>
      </c>
      <c r="E30" s="64">
        <v>39.979999999999997</v>
      </c>
      <c r="F30" s="64">
        <v>39.979999999999997</v>
      </c>
      <c r="G30" s="64">
        <v>39.979999999999997</v>
      </c>
      <c r="H30" s="64">
        <v>39.979999999999997</v>
      </c>
      <c r="I30" s="64">
        <v>39.979999999999997</v>
      </c>
      <c r="J30" s="64">
        <v>39.979999999999997</v>
      </c>
      <c r="K30" s="64">
        <v>39.979999999999997</v>
      </c>
      <c r="L30" s="64">
        <v>39.979999999999997</v>
      </c>
      <c r="M30" s="64">
        <v>39.979999999999997</v>
      </c>
      <c r="N30" s="8">
        <v>525.80000000000007</v>
      </c>
      <c r="AE30" s="65"/>
    </row>
    <row r="31" spans="1:31" s="6" customFormat="1" x14ac:dyDescent="0.2">
      <c r="A31" s="6" t="s">
        <v>60</v>
      </c>
      <c r="B31" s="64">
        <v>67.05</v>
      </c>
      <c r="C31" s="64">
        <v>67.05</v>
      </c>
      <c r="D31" s="64">
        <v>67.05</v>
      </c>
      <c r="E31" s="64">
        <v>67.05</v>
      </c>
      <c r="F31" s="64">
        <v>67.05</v>
      </c>
      <c r="G31" s="64">
        <v>67.05</v>
      </c>
      <c r="H31" s="64">
        <v>67.05</v>
      </c>
      <c r="I31" s="64">
        <v>67.05</v>
      </c>
      <c r="J31" s="64">
        <v>67.05</v>
      </c>
      <c r="K31" s="64">
        <v>67.05</v>
      </c>
      <c r="L31" s="64">
        <v>67.05</v>
      </c>
      <c r="M31" s="64">
        <v>67.05</v>
      </c>
      <c r="N31" s="8">
        <v>804.5999999999998</v>
      </c>
      <c r="AE31" s="65"/>
    </row>
    <row r="32" spans="1:31" x14ac:dyDescent="0.2">
      <c r="A32" s="8" t="s">
        <v>61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</row>
    <row r="33" spans="1:14" x14ac:dyDescent="0.2">
      <c r="A33" s="6" t="s">
        <v>62</v>
      </c>
      <c r="B33" s="8">
        <v>7.0000000000000007E-2</v>
      </c>
      <c r="C33" s="8">
        <v>7.0000000000000007E-2</v>
      </c>
      <c r="D33" s="8">
        <v>7.0000000000000007E-2</v>
      </c>
      <c r="E33" s="8">
        <v>7.0000000000000007E-2</v>
      </c>
      <c r="F33" s="8">
        <v>7.0000000000000007E-2</v>
      </c>
      <c r="G33" s="8">
        <v>7.0000000000000007E-2</v>
      </c>
      <c r="H33" s="8">
        <v>7.0000000000000007E-2</v>
      </c>
      <c r="I33" s="8">
        <v>7.0000000000000007E-2</v>
      </c>
      <c r="J33" s="8">
        <v>7.0000000000000007E-2</v>
      </c>
      <c r="K33" s="8">
        <v>7.0000000000000007E-2</v>
      </c>
      <c r="L33" s="8">
        <v>7.0000000000000007E-2</v>
      </c>
      <c r="M33" s="8">
        <v>7.0000000000000007E-2</v>
      </c>
      <c r="N33" s="8">
        <v>0.8400000000000003</v>
      </c>
    </row>
    <row r="34" spans="1:14" x14ac:dyDescent="0.2">
      <c r="A34" s="6" t="s">
        <v>63</v>
      </c>
      <c r="B34" s="8">
        <v>105.3</v>
      </c>
      <c r="C34" s="8">
        <v>105.6</v>
      </c>
      <c r="D34" s="8">
        <v>105.6</v>
      </c>
      <c r="E34" s="8">
        <v>105.3</v>
      </c>
      <c r="F34" s="8">
        <v>105.3</v>
      </c>
      <c r="G34" s="8">
        <v>105.3</v>
      </c>
      <c r="H34" s="8">
        <v>105.3</v>
      </c>
      <c r="I34" s="8">
        <v>105.3</v>
      </c>
      <c r="J34" s="8">
        <v>105.3</v>
      </c>
      <c r="K34" s="8">
        <v>105.3</v>
      </c>
      <c r="L34" s="8">
        <v>105.3</v>
      </c>
      <c r="M34" s="8">
        <v>105.3</v>
      </c>
      <c r="N34" s="8">
        <v>1264.1999999999998</v>
      </c>
    </row>
    <row r="35" spans="1:14" x14ac:dyDescent="0.2">
      <c r="A35" s="6" t="s">
        <v>64</v>
      </c>
      <c r="B35" s="8">
        <v>-3.26</v>
      </c>
      <c r="C35" s="8">
        <v>-3.26</v>
      </c>
      <c r="D35" s="8">
        <v>-3.26</v>
      </c>
      <c r="E35" s="8">
        <v>-3.53</v>
      </c>
      <c r="F35" s="8">
        <v>-3.53</v>
      </c>
      <c r="G35" s="8">
        <v>-3.53</v>
      </c>
      <c r="H35" s="8">
        <v>-3.53</v>
      </c>
      <c r="I35" s="8">
        <v>-3.53</v>
      </c>
      <c r="J35" s="8">
        <v>-3.53</v>
      </c>
      <c r="K35" s="8">
        <v>-3.53</v>
      </c>
      <c r="L35" s="8">
        <v>-3.53</v>
      </c>
      <c r="M35" s="8">
        <v>-3.53</v>
      </c>
      <c r="N35" s="8">
        <v>-41.550000000000004</v>
      </c>
    </row>
    <row r="36" spans="1:14" x14ac:dyDescent="0.2">
      <c r="A36" s="6" t="s">
        <v>65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</row>
    <row r="37" spans="1:14" x14ac:dyDescent="0.2">
      <c r="A37" s="8" t="s">
        <v>66</v>
      </c>
      <c r="B37" s="8">
        <v>190.05641249999999</v>
      </c>
      <c r="C37" s="8">
        <v>190.05641249999999</v>
      </c>
      <c r="D37" s="8">
        <v>208.41080249999999</v>
      </c>
      <c r="E37" s="8">
        <v>162.68360250000001</v>
      </c>
      <c r="F37" s="8">
        <v>162.68360250000001</v>
      </c>
      <c r="G37" s="8">
        <v>162.68360250000001</v>
      </c>
      <c r="H37" s="8">
        <v>162.68360250000001</v>
      </c>
      <c r="I37" s="8">
        <v>158.75310000000002</v>
      </c>
      <c r="J37" s="8">
        <v>190.05641249999999</v>
      </c>
      <c r="K37" s="8">
        <v>190.05641249999999</v>
      </c>
      <c r="L37" s="8">
        <v>190.05641249999999</v>
      </c>
      <c r="M37" s="8">
        <v>190.05641249999999</v>
      </c>
      <c r="N37" s="8">
        <v>2158.2367875000004</v>
      </c>
    </row>
    <row r="38" spans="1:14" x14ac:dyDescent="0.2">
      <c r="B38" s="66" t="s">
        <v>67</v>
      </c>
    </row>
    <row r="39" spans="1:14" x14ac:dyDescent="0.2">
      <c r="A39" s="8" t="s">
        <v>68</v>
      </c>
      <c r="B39" s="29">
        <v>1151.8264125000003</v>
      </c>
      <c r="C39" s="29">
        <v>1175.1464125000002</v>
      </c>
      <c r="D39" s="29">
        <v>1193.5008025000002</v>
      </c>
      <c r="E39" s="29">
        <v>1132.9936025000002</v>
      </c>
      <c r="F39" s="29">
        <v>1118.2636025000002</v>
      </c>
      <c r="G39" s="29">
        <v>1118.2636025000002</v>
      </c>
      <c r="H39" s="29">
        <v>1129.8736025000003</v>
      </c>
      <c r="I39" s="29">
        <v>1114.3331000000003</v>
      </c>
      <c r="J39" s="29">
        <v>1145.6364125000002</v>
      </c>
      <c r="K39" s="29">
        <v>1145.6364125000002</v>
      </c>
      <c r="L39" s="29">
        <v>1148.1564125000002</v>
      </c>
      <c r="M39" s="29">
        <v>1124.0664125000001</v>
      </c>
      <c r="N39" s="29">
        <v>13697.696787500003</v>
      </c>
    </row>
    <row r="40" spans="1:14" x14ac:dyDescent="0.2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x14ac:dyDescent="0.2">
      <c r="A41" s="8" t="s">
        <v>69</v>
      </c>
      <c r="B41" s="29">
        <v>594.20000000000005</v>
      </c>
      <c r="C41" s="29">
        <v>594.20000000000005</v>
      </c>
      <c r="D41" s="29">
        <v>594.20000000000005</v>
      </c>
      <c r="E41" s="29">
        <v>594.20000000000005</v>
      </c>
      <c r="F41" s="29">
        <v>594.20000000000005</v>
      </c>
      <c r="G41" s="29">
        <v>594.20000000000005</v>
      </c>
      <c r="H41" s="29">
        <v>594.20000000000005</v>
      </c>
      <c r="I41" s="29">
        <v>594.20000000000005</v>
      </c>
      <c r="J41" s="29">
        <v>594.20000000000005</v>
      </c>
      <c r="K41" s="29">
        <v>594.20000000000005</v>
      </c>
      <c r="L41" s="29">
        <v>594.20000000000005</v>
      </c>
      <c r="M41" s="29">
        <v>594.20000000000005</v>
      </c>
      <c r="N41" s="29">
        <v>7130.3999999999987</v>
      </c>
    </row>
    <row r="42" spans="1:14" x14ac:dyDescent="0.2"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1:14" x14ac:dyDescent="0.2">
      <c r="A43" s="8" t="s">
        <v>70</v>
      </c>
      <c r="B43" s="29">
        <v>1151.8264125000003</v>
      </c>
      <c r="C43" s="29">
        <v>1175.1464125000002</v>
      </c>
      <c r="D43" s="29">
        <v>1193.5008025000002</v>
      </c>
      <c r="E43" s="29">
        <v>1132.9936025000002</v>
      </c>
      <c r="F43" s="29">
        <v>1118.2636025000002</v>
      </c>
      <c r="G43" s="29">
        <v>1118.2636025000002</v>
      </c>
      <c r="H43" s="29">
        <v>1129.8736025000003</v>
      </c>
      <c r="I43" s="29">
        <v>1114.3331000000003</v>
      </c>
      <c r="J43" s="29">
        <v>1145.6364125000002</v>
      </c>
      <c r="K43" s="29">
        <v>1145.6364125000002</v>
      </c>
      <c r="L43" s="29">
        <v>1148.1564125000002</v>
      </c>
      <c r="M43" s="29">
        <v>1124.0664125000001</v>
      </c>
      <c r="N43" s="29">
        <v>13697.696787500003</v>
      </c>
    </row>
    <row r="46" spans="1:14" s="5" customFormat="1" x14ac:dyDescent="0.2">
      <c r="A46" s="67" t="s">
        <v>71</v>
      </c>
    </row>
    <row r="47" spans="1:14" s="5" customFormat="1" x14ac:dyDescent="0.2">
      <c r="A47" s="5" t="s">
        <v>72</v>
      </c>
      <c r="B47" s="5">
        <v>75</v>
      </c>
      <c r="C47" s="5">
        <v>75</v>
      </c>
      <c r="D47" s="5">
        <v>75</v>
      </c>
      <c r="E47" s="5">
        <v>75</v>
      </c>
      <c r="F47" s="5">
        <v>75</v>
      </c>
      <c r="G47" s="5">
        <v>75</v>
      </c>
      <c r="H47" s="5">
        <v>75</v>
      </c>
      <c r="I47" s="5">
        <v>75</v>
      </c>
      <c r="J47" s="5">
        <v>75</v>
      </c>
      <c r="K47" s="5">
        <v>75</v>
      </c>
      <c r="L47" s="5">
        <v>75</v>
      </c>
      <c r="M47" s="5">
        <v>75</v>
      </c>
    </row>
    <row r="48" spans="1:14" s="5" customFormat="1" x14ac:dyDescent="0.2">
      <c r="A48" s="5" t="s">
        <v>73</v>
      </c>
      <c r="B48" s="5">
        <v>66</v>
      </c>
      <c r="C48" s="5">
        <v>66</v>
      </c>
      <c r="D48" s="5">
        <v>66</v>
      </c>
      <c r="E48" s="5">
        <v>66</v>
      </c>
      <c r="F48" s="5">
        <v>66</v>
      </c>
      <c r="G48" s="5">
        <v>66</v>
      </c>
      <c r="H48" s="5">
        <v>66</v>
      </c>
      <c r="I48" s="5">
        <v>66</v>
      </c>
      <c r="J48" s="5">
        <v>66</v>
      </c>
      <c r="K48" s="5">
        <v>66</v>
      </c>
      <c r="L48" s="5">
        <v>66</v>
      </c>
      <c r="M48" s="5">
        <v>66</v>
      </c>
    </row>
    <row r="49" spans="1:14" s="5" customFormat="1" x14ac:dyDescent="0.2">
      <c r="A49" s="68" t="s">
        <v>74</v>
      </c>
      <c r="B49" s="68">
        <v>75</v>
      </c>
      <c r="C49" s="68">
        <v>75</v>
      </c>
      <c r="D49" s="68">
        <v>75</v>
      </c>
      <c r="E49" s="68">
        <v>75</v>
      </c>
      <c r="F49" s="68">
        <v>75</v>
      </c>
      <c r="G49" s="68">
        <v>75</v>
      </c>
      <c r="H49" s="68">
        <v>75</v>
      </c>
      <c r="I49" s="68">
        <v>75</v>
      </c>
      <c r="J49" s="68">
        <v>75</v>
      </c>
      <c r="K49" s="68">
        <v>75</v>
      </c>
      <c r="L49" s="68">
        <v>75</v>
      </c>
      <c r="M49" s="68">
        <v>75</v>
      </c>
    </row>
    <row r="50" spans="1:14" s="5" customFormat="1" x14ac:dyDescent="0.2">
      <c r="A50" s="5" t="s">
        <v>75</v>
      </c>
      <c r="B50" s="5">
        <v>75</v>
      </c>
      <c r="C50" s="5">
        <v>75</v>
      </c>
      <c r="D50" s="5">
        <v>75</v>
      </c>
      <c r="E50" s="5">
        <v>75</v>
      </c>
      <c r="F50" s="5">
        <v>75</v>
      </c>
      <c r="G50" s="5">
        <v>75</v>
      </c>
      <c r="H50" s="5">
        <v>75</v>
      </c>
      <c r="I50" s="5">
        <v>75</v>
      </c>
      <c r="J50" s="5">
        <v>75</v>
      </c>
      <c r="K50" s="5">
        <v>75</v>
      </c>
      <c r="L50" s="5">
        <v>75</v>
      </c>
      <c r="M50" s="5">
        <v>75</v>
      </c>
    </row>
    <row r="51" spans="1:14" s="5" customFormat="1" x14ac:dyDescent="0.2">
      <c r="A51" s="68" t="s">
        <v>76</v>
      </c>
      <c r="B51" s="68">
        <v>38</v>
      </c>
      <c r="C51" s="68">
        <v>38</v>
      </c>
      <c r="D51" s="68">
        <v>38</v>
      </c>
      <c r="E51" s="68">
        <v>38</v>
      </c>
      <c r="F51" s="68">
        <v>38</v>
      </c>
      <c r="G51" s="68">
        <v>38</v>
      </c>
      <c r="H51" s="68">
        <v>38</v>
      </c>
      <c r="I51" s="68">
        <v>38</v>
      </c>
      <c r="J51" s="68">
        <v>38</v>
      </c>
      <c r="K51" s="68">
        <v>38</v>
      </c>
      <c r="L51" s="68">
        <v>38</v>
      </c>
      <c r="M51" s="68">
        <v>38</v>
      </c>
    </row>
    <row r="52" spans="1:14" s="5" customFormat="1" x14ac:dyDescent="0.2">
      <c r="A52" s="68" t="s">
        <v>77</v>
      </c>
      <c r="B52" s="68">
        <v>5</v>
      </c>
      <c r="C52" s="68">
        <v>5</v>
      </c>
      <c r="D52" s="68">
        <v>5</v>
      </c>
      <c r="E52" s="68">
        <v>5</v>
      </c>
      <c r="F52" s="68">
        <v>5</v>
      </c>
      <c r="G52" s="68">
        <v>5</v>
      </c>
      <c r="H52" s="68">
        <v>5</v>
      </c>
      <c r="I52" s="68">
        <v>5</v>
      </c>
      <c r="J52" s="68">
        <v>5</v>
      </c>
      <c r="K52" s="68">
        <v>5</v>
      </c>
      <c r="L52" s="68">
        <v>5</v>
      </c>
      <c r="M52" s="68">
        <v>5</v>
      </c>
    </row>
    <row r="53" spans="1:14" s="5" customFormat="1" x14ac:dyDescent="0.2"/>
    <row r="54" spans="1:14" s="5" customFormat="1" x14ac:dyDescent="0.2">
      <c r="A54" s="6" t="s">
        <v>78</v>
      </c>
      <c r="B54" s="8">
        <v>924.27</v>
      </c>
      <c r="C54" s="8">
        <v>947.59</v>
      </c>
      <c r="D54" s="8">
        <v>947.59</v>
      </c>
      <c r="E54" s="8">
        <v>923.4</v>
      </c>
      <c r="F54" s="8">
        <v>923.4</v>
      </c>
      <c r="G54" s="8">
        <v>923.4</v>
      </c>
      <c r="H54" s="8">
        <v>923.4</v>
      </c>
      <c r="I54" s="8">
        <v>923.4</v>
      </c>
      <c r="J54" s="8">
        <v>923.4</v>
      </c>
      <c r="K54" s="8">
        <v>923.4</v>
      </c>
      <c r="L54" s="8">
        <v>923.4</v>
      </c>
      <c r="M54" s="8">
        <v>924</v>
      </c>
      <c r="N54" s="29">
        <v>11130.649999999998</v>
      </c>
    </row>
    <row r="55" spans="1:14" s="5" customFormat="1" x14ac:dyDescent="0.2"/>
    <row r="56" spans="1:14" s="5" customFormat="1" x14ac:dyDescent="0.2"/>
  </sheetData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4CEA9-E496-49D8-8722-AC2D6A7704DC}">
  <dimension ref="A1:AE56"/>
  <sheetViews>
    <sheetView workbookViewId="0">
      <selection sqref="A1:XFD1048576"/>
    </sheetView>
  </sheetViews>
  <sheetFormatPr defaultColWidth="9.140625" defaultRowHeight="12.75" x14ac:dyDescent="0.2"/>
  <cols>
    <col min="1" max="1" width="24" style="8" customWidth="1"/>
    <col min="2" max="2" width="13.85546875" style="8" customWidth="1"/>
    <col min="3" max="3" width="12.42578125" style="8" bestFit="1" customWidth="1"/>
    <col min="4" max="4" width="12.85546875" style="8" bestFit="1" customWidth="1"/>
    <col min="5" max="5" width="12.42578125" style="8" bestFit="1" customWidth="1"/>
    <col min="6" max="7" width="12.85546875" style="8" bestFit="1" customWidth="1"/>
    <col min="8" max="13" width="12.42578125" style="8" bestFit="1" customWidth="1"/>
    <col min="14" max="14" width="13.42578125" style="8" customWidth="1"/>
    <col min="15" max="17" width="9.140625" style="8"/>
    <col min="18" max="18" width="11.5703125" style="8" customWidth="1"/>
    <col min="19" max="27" width="9.140625" style="8"/>
    <col min="28" max="28" width="14.140625" style="8" customWidth="1"/>
    <col min="29" max="16384" width="9.140625" style="8"/>
  </cols>
  <sheetData>
    <row r="1" spans="1:14" x14ac:dyDescent="0.2">
      <c r="A1" s="8" t="s">
        <v>20</v>
      </c>
      <c r="B1" s="61"/>
      <c r="C1" s="61" t="s">
        <v>21</v>
      </c>
    </row>
    <row r="3" spans="1:14" x14ac:dyDescent="0.2">
      <c r="A3" s="8" t="s">
        <v>22</v>
      </c>
    </row>
    <row r="4" spans="1:14" x14ac:dyDescent="0.2">
      <c r="A4" s="8" t="s">
        <v>23</v>
      </c>
      <c r="B4" s="8" t="s">
        <v>24</v>
      </c>
    </row>
    <row r="5" spans="1:14" x14ac:dyDescent="0.2">
      <c r="A5" s="8" t="s">
        <v>25</v>
      </c>
      <c r="B5" s="6" t="s">
        <v>26</v>
      </c>
    </row>
    <row r="6" spans="1:14" x14ac:dyDescent="0.2">
      <c r="A6" s="8" t="s">
        <v>27</v>
      </c>
      <c r="B6" s="62">
        <v>44621</v>
      </c>
    </row>
    <row r="8" spans="1:14" x14ac:dyDescent="0.2">
      <c r="B8" s="63" t="s">
        <v>28</v>
      </c>
      <c r="C8" s="63" t="s">
        <v>29</v>
      </c>
      <c r="D8" s="63" t="s">
        <v>30</v>
      </c>
      <c r="E8" s="63" t="s">
        <v>31</v>
      </c>
      <c r="F8" s="63" t="s">
        <v>32</v>
      </c>
      <c r="G8" s="63" t="s">
        <v>33</v>
      </c>
      <c r="H8" s="63" t="s">
        <v>34</v>
      </c>
      <c r="I8" s="63" t="s">
        <v>35</v>
      </c>
      <c r="J8" s="63" t="s">
        <v>36</v>
      </c>
      <c r="K8" s="63" t="s">
        <v>37</v>
      </c>
      <c r="L8" s="63" t="s">
        <v>38</v>
      </c>
      <c r="M8" s="63" t="s">
        <v>39</v>
      </c>
      <c r="N8" s="28" t="s">
        <v>40</v>
      </c>
    </row>
    <row r="10" spans="1:14" s="5" customFormat="1" x14ac:dyDescent="0.2">
      <c r="A10" s="5" t="s">
        <v>41</v>
      </c>
      <c r="B10" s="5">
        <v>75</v>
      </c>
      <c r="C10" s="5">
        <v>75</v>
      </c>
      <c r="D10" s="5">
        <v>75</v>
      </c>
      <c r="E10" s="5">
        <v>75</v>
      </c>
      <c r="F10" s="5">
        <v>75</v>
      </c>
      <c r="G10" s="5">
        <v>75</v>
      </c>
      <c r="H10" s="5">
        <v>75</v>
      </c>
      <c r="I10" s="5">
        <v>75</v>
      </c>
      <c r="J10" s="5">
        <v>75</v>
      </c>
      <c r="K10" s="5">
        <v>75</v>
      </c>
      <c r="L10" s="5">
        <v>75</v>
      </c>
      <c r="M10" s="5">
        <v>75</v>
      </c>
      <c r="N10" s="5">
        <v>900</v>
      </c>
    </row>
    <row r="11" spans="1:14" s="5" customFormat="1" x14ac:dyDescent="0.2">
      <c r="A11" s="5" t="s">
        <v>42</v>
      </c>
      <c r="B11" s="5">
        <v>8212.5</v>
      </c>
      <c r="C11" s="5">
        <v>8212.5</v>
      </c>
      <c r="D11" s="5">
        <v>8212.5</v>
      </c>
      <c r="E11" s="5">
        <v>8212.5</v>
      </c>
      <c r="F11" s="5">
        <v>8212.5</v>
      </c>
      <c r="G11" s="5">
        <v>8212.5</v>
      </c>
      <c r="H11" s="5">
        <v>8212.5</v>
      </c>
      <c r="I11" s="5">
        <v>8212.5</v>
      </c>
      <c r="J11" s="5">
        <v>8212.5</v>
      </c>
      <c r="K11" s="5">
        <v>8212.5</v>
      </c>
      <c r="L11" s="5">
        <v>8212.5</v>
      </c>
      <c r="M11" s="5">
        <v>8212.5</v>
      </c>
      <c r="N11" s="5">
        <v>98550</v>
      </c>
    </row>
    <row r="13" spans="1:14" x14ac:dyDescent="0.2">
      <c r="A13" s="8" t="s">
        <v>43</v>
      </c>
      <c r="B13" s="8">
        <v>39.200000000000003</v>
      </c>
      <c r="C13" s="8">
        <v>39.200000000000003</v>
      </c>
      <c r="D13" s="8">
        <v>39.200000000000003</v>
      </c>
      <c r="E13" s="8">
        <v>39.200000000000003</v>
      </c>
      <c r="F13" s="8">
        <v>39.200000000000003</v>
      </c>
      <c r="G13" s="8">
        <v>39.200000000000003</v>
      </c>
      <c r="H13" s="8">
        <v>39.200000000000003</v>
      </c>
      <c r="I13" s="8">
        <v>39.200000000000003</v>
      </c>
      <c r="J13" s="8">
        <v>39.200000000000003</v>
      </c>
      <c r="K13" s="8">
        <v>39.200000000000003</v>
      </c>
      <c r="L13" s="8">
        <v>39.200000000000003</v>
      </c>
      <c r="M13" s="8">
        <v>39.200000000000003</v>
      </c>
      <c r="N13" s="8">
        <v>470.39999999999992</v>
      </c>
    </row>
    <row r="14" spans="1:14" x14ac:dyDescent="0.2">
      <c r="A14" s="8" t="s">
        <v>44</v>
      </c>
      <c r="B14" s="8">
        <v>555</v>
      </c>
      <c r="C14" s="8">
        <v>555</v>
      </c>
      <c r="D14" s="8">
        <v>555</v>
      </c>
      <c r="E14" s="8">
        <v>555</v>
      </c>
      <c r="F14" s="8">
        <v>555</v>
      </c>
      <c r="G14" s="8">
        <v>555</v>
      </c>
      <c r="H14" s="8">
        <v>555</v>
      </c>
      <c r="I14" s="8">
        <v>555</v>
      </c>
      <c r="J14" s="8">
        <v>555</v>
      </c>
      <c r="K14" s="8">
        <v>555</v>
      </c>
      <c r="L14" s="8">
        <v>555</v>
      </c>
      <c r="M14" s="8">
        <v>555</v>
      </c>
      <c r="N14" s="8">
        <v>6660</v>
      </c>
    </row>
    <row r="15" spans="1:14" x14ac:dyDescent="0.2">
      <c r="A15" s="8" t="s">
        <v>45</v>
      </c>
    </row>
    <row r="16" spans="1:14" x14ac:dyDescent="0.2">
      <c r="A16" s="8" t="s">
        <v>46</v>
      </c>
      <c r="B16" s="8">
        <v>181.5</v>
      </c>
      <c r="C16" s="8">
        <v>181.5</v>
      </c>
      <c r="D16" s="8">
        <v>181.5</v>
      </c>
      <c r="E16" s="8">
        <v>181.5</v>
      </c>
      <c r="F16" s="8">
        <v>181.5</v>
      </c>
      <c r="G16" s="8">
        <v>181.5</v>
      </c>
      <c r="H16" s="8">
        <v>181.5</v>
      </c>
      <c r="I16" s="8">
        <v>181.5</v>
      </c>
      <c r="J16" s="8">
        <v>181.5</v>
      </c>
      <c r="K16" s="8">
        <v>181.5</v>
      </c>
      <c r="L16" s="8">
        <v>181.5</v>
      </c>
      <c r="M16" s="8">
        <v>181.5</v>
      </c>
      <c r="N16" s="8">
        <v>2178</v>
      </c>
    </row>
    <row r="17" spans="1:31" x14ac:dyDescent="0.2">
      <c r="A17" s="8" t="s">
        <v>47</v>
      </c>
      <c r="B17" s="64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</row>
    <row r="18" spans="1:31" x14ac:dyDescent="0.2">
      <c r="A18" s="8" t="s">
        <v>48</v>
      </c>
      <c r="B18" s="8">
        <v>775.7</v>
      </c>
      <c r="C18" s="8">
        <v>775.7</v>
      </c>
      <c r="D18" s="8">
        <v>775.7</v>
      </c>
      <c r="E18" s="8">
        <v>775.7</v>
      </c>
      <c r="F18" s="8">
        <v>775.7</v>
      </c>
      <c r="G18" s="8">
        <v>775.7</v>
      </c>
      <c r="H18" s="8">
        <v>775.7</v>
      </c>
      <c r="I18" s="8">
        <v>775.7</v>
      </c>
      <c r="J18" s="8">
        <v>775.7</v>
      </c>
      <c r="K18" s="8">
        <v>775.7</v>
      </c>
      <c r="L18" s="8">
        <v>775.7</v>
      </c>
      <c r="M18" s="8">
        <v>775.7</v>
      </c>
      <c r="N18" s="8">
        <v>9308.4</v>
      </c>
    </row>
    <row r="20" spans="1:31" s="6" customFormat="1" x14ac:dyDescent="0.2">
      <c r="A20" s="6" t="s">
        <v>49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AE20" s="65"/>
    </row>
    <row r="21" spans="1:31" s="6" customFormat="1" x14ac:dyDescent="0.2">
      <c r="A21" s="6" t="s">
        <v>50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AE21" s="65"/>
    </row>
    <row r="22" spans="1:31" s="6" customFormat="1" x14ac:dyDescent="0.2">
      <c r="A22" s="6" t="s">
        <v>51</v>
      </c>
      <c r="B22" s="8">
        <v>5.94</v>
      </c>
      <c r="C22" s="64">
        <v>5.94</v>
      </c>
      <c r="D22" s="64">
        <v>5.94</v>
      </c>
      <c r="E22" s="64">
        <v>5.94</v>
      </c>
      <c r="F22" s="64">
        <v>5.94</v>
      </c>
      <c r="G22" s="64">
        <v>5.94</v>
      </c>
      <c r="H22" s="64">
        <v>5.94</v>
      </c>
      <c r="I22" s="64">
        <v>5.94</v>
      </c>
      <c r="J22" s="64">
        <v>5.94</v>
      </c>
      <c r="K22" s="64">
        <v>5.94</v>
      </c>
      <c r="L22" s="64">
        <v>5.94</v>
      </c>
      <c r="M22" s="64">
        <v>5.94</v>
      </c>
      <c r="N22" s="8">
        <v>71.279999999999987</v>
      </c>
      <c r="AE22" s="65"/>
    </row>
    <row r="23" spans="1:31" s="6" customFormat="1" x14ac:dyDescent="0.2">
      <c r="A23" s="6" t="s">
        <v>52</v>
      </c>
      <c r="B23" s="8">
        <v>1.06</v>
      </c>
      <c r="C23" s="8">
        <v>1.06</v>
      </c>
      <c r="D23" s="8">
        <v>1.06</v>
      </c>
      <c r="E23" s="8">
        <v>1.06</v>
      </c>
      <c r="F23" s="8">
        <v>1.06</v>
      </c>
      <c r="G23" s="8">
        <v>1.06</v>
      </c>
      <c r="H23" s="8">
        <v>1.06</v>
      </c>
      <c r="I23" s="8">
        <v>1.06</v>
      </c>
      <c r="J23" s="8">
        <v>1.06</v>
      </c>
      <c r="K23" s="8">
        <v>1.06</v>
      </c>
      <c r="L23" s="8">
        <v>1.06</v>
      </c>
      <c r="M23" s="8">
        <v>1.06</v>
      </c>
      <c r="N23" s="8">
        <v>12.720000000000004</v>
      </c>
      <c r="AE23" s="65"/>
    </row>
    <row r="24" spans="1:31" s="6" customFormat="1" x14ac:dyDescent="0.2">
      <c r="A24" s="6" t="s">
        <v>53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17.41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17.41</v>
      </c>
    </row>
    <row r="25" spans="1:31" s="6" customFormat="1" x14ac:dyDescent="0.2">
      <c r="A25" s="6" t="s">
        <v>54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AE25" s="65"/>
    </row>
    <row r="26" spans="1:31" x14ac:dyDescent="0.2">
      <c r="A26" s="8" t="s">
        <v>55</v>
      </c>
      <c r="B26" s="8">
        <v>7.98</v>
      </c>
      <c r="C26" s="8">
        <v>7.98</v>
      </c>
      <c r="D26" s="8">
        <v>7.98</v>
      </c>
      <c r="E26" s="8">
        <v>3.79</v>
      </c>
      <c r="F26" s="8">
        <v>3.79</v>
      </c>
      <c r="G26" s="8">
        <v>3.79</v>
      </c>
      <c r="H26" s="8">
        <v>3.79</v>
      </c>
      <c r="I26" s="8">
        <v>3.79</v>
      </c>
      <c r="J26" s="8">
        <v>3.79</v>
      </c>
      <c r="K26" s="8">
        <v>3.79</v>
      </c>
      <c r="L26" s="8">
        <v>3.79</v>
      </c>
      <c r="M26" s="8">
        <v>3.79</v>
      </c>
      <c r="N26" s="8">
        <v>58.05</v>
      </c>
    </row>
    <row r="27" spans="1:31" x14ac:dyDescent="0.2">
      <c r="A27" s="8" t="s">
        <v>56</v>
      </c>
      <c r="B27" s="8">
        <v>0</v>
      </c>
      <c r="C27" s="8">
        <v>0</v>
      </c>
      <c r="D27" s="8">
        <v>0</v>
      </c>
      <c r="E27" s="8">
        <v>22.09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-37.04</v>
      </c>
      <c r="N27" s="8">
        <v>-14.95</v>
      </c>
    </row>
    <row r="28" spans="1:31" x14ac:dyDescent="0.2">
      <c r="A28" s="8" t="s">
        <v>57</v>
      </c>
      <c r="B28" s="8">
        <v>38.19</v>
      </c>
      <c r="C28" s="8">
        <v>38.19</v>
      </c>
      <c r="D28" s="8">
        <v>38.19</v>
      </c>
      <c r="E28" s="8">
        <v>34.409999999999997</v>
      </c>
      <c r="F28" s="8">
        <v>34.409999999999997</v>
      </c>
      <c r="G28" s="8">
        <v>34.409999999999997</v>
      </c>
      <c r="H28" s="8">
        <v>34.409999999999997</v>
      </c>
      <c r="I28" s="8">
        <v>34.409999999999997</v>
      </c>
      <c r="J28" s="8">
        <v>34.409999999999997</v>
      </c>
      <c r="K28" s="8">
        <v>34.409999999999997</v>
      </c>
      <c r="L28" s="8">
        <v>38.19</v>
      </c>
      <c r="M28" s="8">
        <v>38.19</v>
      </c>
      <c r="N28" s="8">
        <v>431.81999999999994</v>
      </c>
    </row>
    <row r="29" spans="1:31" x14ac:dyDescent="0.2">
      <c r="A29" s="8" t="s">
        <v>58</v>
      </c>
      <c r="B29" s="8">
        <v>0</v>
      </c>
      <c r="C29" s="8">
        <v>0</v>
      </c>
      <c r="D29" s="8">
        <v>0</v>
      </c>
      <c r="E29" s="8">
        <v>-0.9</v>
      </c>
      <c r="F29" s="8">
        <v>-0.9</v>
      </c>
      <c r="G29" s="8">
        <v>-0.9</v>
      </c>
      <c r="H29" s="8">
        <v>-0.9</v>
      </c>
      <c r="I29" s="8">
        <v>-0.9</v>
      </c>
      <c r="J29" s="8">
        <v>-0.9</v>
      </c>
      <c r="K29" s="8">
        <v>-0.9</v>
      </c>
      <c r="L29" s="8">
        <v>-0.9</v>
      </c>
      <c r="M29" s="8">
        <v>0</v>
      </c>
      <c r="N29" s="8">
        <v>-7.2000000000000011</v>
      </c>
    </row>
    <row r="30" spans="1:31" s="6" customFormat="1" x14ac:dyDescent="0.2">
      <c r="A30" s="6" t="s">
        <v>59</v>
      </c>
      <c r="B30" s="64">
        <v>39.979999999999997</v>
      </c>
      <c r="C30" s="64">
        <v>63</v>
      </c>
      <c r="D30" s="64">
        <v>63</v>
      </c>
      <c r="E30" s="64">
        <v>39.979999999999997</v>
      </c>
      <c r="F30" s="64">
        <v>39.979999999999997</v>
      </c>
      <c r="G30" s="64">
        <v>39.979999999999997</v>
      </c>
      <c r="H30" s="64">
        <v>39.979999999999997</v>
      </c>
      <c r="I30" s="64">
        <v>39.979999999999997</v>
      </c>
      <c r="J30" s="64">
        <v>39.979999999999997</v>
      </c>
      <c r="K30" s="64">
        <v>39.979999999999997</v>
      </c>
      <c r="L30" s="64">
        <v>39.979999999999997</v>
      </c>
      <c r="M30" s="64">
        <v>39.979999999999997</v>
      </c>
      <c r="N30" s="8">
        <v>525.80000000000007</v>
      </c>
      <c r="AE30" s="65"/>
    </row>
    <row r="31" spans="1:31" s="6" customFormat="1" x14ac:dyDescent="0.2">
      <c r="A31" s="6" t="s">
        <v>60</v>
      </c>
      <c r="B31" s="64">
        <v>67.05</v>
      </c>
      <c r="C31" s="64">
        <v>67.05</v>
      </c>
      <c r="D31" s="64">
        <v>67.05</v>
      </c>
      <c r="E31" s="64">
        <v>67.05</v>
      </c>
      <c r="F31" s="64">
        <v>67.05</v>
      </c>
      <c r="G31" s="64">
        <v>67.05</v>
      </c>
      <c r="H31" s="64">
        <v>67.05</v>
      </c>
      <c r="I31" s="64">
        <v>67.05</v>
      </c>
      <c r="J31" s="64">
        <v>67.05</v>
      </c>
      <c r="K31" s="64">
        <v>67.05</v>
      </c>
      <c r="L31" s="64">
        <v>67.05</v>
      </c>
      <c r="M31" s="64">
        <v>67.05</v>
      </c>
      <c r="N31" s="8">
        <v>804.5999999999998</v>
      </c>
      <c r="AE31" s="65"/>
    </row>
    <row r="32" spans="1:31" x14ac:dyDescent="0.2">
      <c r="A32" s="8" t="s">
        <v>61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</row>
    <row r="33" spans="1:14" x14ac:dyDescent="0.2">
      <c r="A33" s="6" t="s">
        <v>62</v>
      </c>
      <c r="B33" s="8">
        <v>0.1</v>
      </c>
      <c r="C33" s="8">
        <v>0.1</v>
      </c>
      <c r="D33" s="8">
        <v>0.1</v>
      </c>
      <c r="E33" s="8">
        <v>0.1</v>
      </c>
      <c r="F33" s="8">
        <v>0.1</v>
      </c>
      <c r="G33" s="8">
        <v>0.1</v>
      </c>
      <c r="H33" s="8">
        <v>0.1</v>
      </c>
      <c r="I33" s="8">
        <v>0.1</v>
      </c>
      <c r="J33" s="8">
        <v>0.1</v>
      </c>
      <c r="K33" s="8">
        <v>0.1</v>
      </c>
      <c r="L33" s="8">
        <v>0.1</v>
      </c>
      <c r="M33" s="8">
        <v>0.1</v>
      </c>
      <c r="N33" s="8">
        <v>1.2</v>
      </c>
    </row>
    <row r="34" spans="1:14" x14ac:dyDescent="0.2">
      <c r="A34" s="6" t="s">
        <v>63</v>
      </c>
      <c r="B34" s="8">
        <v>105.3</v>
      </c>
      <c r="C34" s="8">
        <v>105.6</v>
      </c>
      <c r="D34" s="8">
        <v>105.6</v>
      </c>
      <c r="E34" s="8">
        <v>105.3</v>
      </c>
      <c r="F34" s="8">
        <v>105.3</v>
      </c>
      <c r="G34" s="8">
        <v>105.3</v>
      </c>
      <c r="H34" s="8">
        <v>105.3</v>
      </c>
      <c r="I34" s="8">
        <v>105.3</v>
      </c>
      <c r="J34" s="8">
        <v>105.3</v>
      </c>
      <c r="K34" s="8">
        <v>105.3</v>
      </c>
      <c r="L34" s="8">
        <v>105.3</v>
      </c>
      <c r="M34" s="8">
        <v>105.3</v>
      </c>
      <c r="N34" s="8">
        <v>1264.1999999999998</v>
      </c>
    </row>
    <row r="35" spans="1:14" x14ac:dyDescent="0.2">
      <c r="A35" s="6" t="s">
        <v>64</v>
      </c>
      <c r="B35" s="8">
        <v>-3.26</v>
      </c>
      <c r="C35" s="8">
        <v>-3.26</v>
      </c>
      <c r="D35" s="8">
        <v>-3.26</v>
      </c>
      <c r="E35" s="8">
        <v>-3.53</v>
      </c>
      <c r="F35" s="8">
        <v>-3.53</v>
      </c>
      <c r="G35" s="8">
        <v>-3.53</v>
      </c>
      <c r="H35" s="8">
        <v>-3.53</v>
      </c>
      <c r="I35" s="8">
        <v>-3.53</v>
      </c>
      <c r="J35" s="8">
        <v>-3.53</v>
      </c>
      <c r="K35" s="8">
        <v>-3.53</v>
      </c>
      <c r="L35" s="8">
        <v>-3.53</v>
      </c>
      <c r="M35" s="8">
        <v>-3.53</v>
      </c>
      <c r="N35" s="8">
        <v>-41.550000000000004</v>
      </c>
    </row>
    <row r="36" spans="1:14" x14ac:dyDescent="0.2">
      <c r="A36" s="6" t="s">
        <v>65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</row>
    <row r="37" spans="1:14" x14ac:dyDescent="0.2">
      <c r="A37" s="8" t="s">
        <v>66</v>
      </c>
      <c r="B37" s="8">
        <v>285.08461875</v>
      </c>
      <c r="C37" s="8">
        <v>285.08461875</v>
      </c>
      <c r="D37" s="8">
        <v>312.61620375000001</v>
      </c>
      <c r="E37" s="8">
        <v>244.02540375000001</v>
      </c>
      <c r="F37" s="8">
        <v>244.02540375000001</v>
      </c>
      <c r="G37" s="8">
        <v>244.02540375000001</v>
      </c>
      <c r="H37" s="8">
        <v>244.02540375000001</v>
      </c>
      <c r="I37" s="8">
        <v>238.12965</v>
      </c>
      <c r="J37" s="8">
        <v>285.08461875</v>
      </c>
      <c r="K37" s="8">
        <v>285.08461875</v>
      </c>
      <c r="L37" s="8">
        <v>285.08461875</v>
      </c>
      <c r="M37" s="8">
        <v>285.08461875</v>
      </c>
      <c r="N37" s="8">
        <v>3237.35518125</v>
      </c>
    </row>
    <row r="38" spans="1:14" x14ac:dyDescent="0.2">
      <c r="B38" s="66" t="s">
        <v>67</v>
      </c>
    </row>
    <row r="39" spans="1:14" x14ac:dyDescent="0.2">
      <c r="A39" s="8" t="s">
        <v>68</v>
      </c>
      <c r="B39" s="29">
        <v>1323.1246187500001</v>
      </c>
      <c r="C39" s="29">
        <v>1346.4446187500002</v>
      </c>
      <c r="D39" s="29">
        <v>1373.9762037500002</v>
      </c>
      <c r="E39" s="29">
        <v>1295.0154037500001</v>
      </c>
      <c r="F39" s="29">
        <v>1272.92540375</v>
      </c>
      <c r="G39" s="29">
        <v>1272.92540375</v>
      </c>
      <c r="H39" s="29">
        <v>1290.3354037499998</v>
      </c>
      <c r="I39" s="29">
        <v>1267.0296500000002</v>
      </c>
      <c r="J39" s="29">
        <v>1313.9846187500002</v>
      </c>
      <c r="K39" s="29">
        <v>1313.9846187500002</v>
      </c>
      <c r="L39" s="29">
        <v>1317.76461875</v>
      </c>
      <c r="M39" s="29">
        <v>1281.6246187500001</v>
      </c>
      <c r="N39" s="29">
        <v>15669.13518125</v>
      </c>
    </row>
    <row r="40" spans="1:14" x14ac:dyDescent="0.2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x14ac:dyDescent="0.2">
      <c r="A41" s="8" t="s">
        <v>69</v>
      </c>
      <c r="B41" s="29">
        <v>594.20000000000005</v>
      </c>
      <c r="C41" s="29">
        <v>594.20000000000005</v>
      </c>
      <c r="D41" s="29">
        <v>594.20000000000005</v>
      </c>
      <c r="E41" s="29">
        <v>594.20000000000005</v>
      </c>
      <c r="F41" s="29">
        <v>594.20000000000005</v>
      </c>
      <c r="G41" s="29">
        <v>594.20000000000005</v>
      </c>
      <c r="H41" s="29">
        <v>594.20000000000005</v>
      </c>
      <c r="I41" s="29">
        <v>594.20000000000005</v>
      </c>
      <c r="J41" s="29">
        <v>594.20000000000005</v>
      </c>
      <c r="K41" s="29">
        <v>594.20000000000005</v>
      </c>
      <c r="L41" s="29">
        <v>594.20000000000005</v>
      </c>
      <c r="M41" s="29">
        <v>594.20000000000005</v>
      </c>
      <c r="N41" s="29">
        <v>7130.3999999999987</v>
      </c>
    </row>
    <row r="42" spans="1:14" x14ac:dyDescent="0.2"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1:14" x14ac:dyDescent="0.2">
      <c r="A43" s="8" t="s">
        <v>70</v>
      </c>
      <c r="B43" s="29">
        <v>1323.1246187500001</v>
      </c>
      <c r="C43" s="29">
        <v>1346.4446187500002</v>
      </c>
      <c r="D43" s="29">
        <v>1373.9762037500002</v>
      </c>
      <c r="E43" s="29">
        <v>1295.0154037500001</v>
      </c>
      <c r="F43" s="29">
        <v>1272.92540375</v>
      </c>
      <c r="G43" s="29">
        <v>1272.92540375</v>
      </c>
      <c r="H43" s="29">
        <v>1290.3354037499998</v>
      </c>
      <c r="I43" s="29">
        <v>1267.0296500000002</v>
      </c>
      <c r="J43" s="29">
        <v>1313.9846187500002</v>
      </c>
      <c r="K43" s="29">
        <v>1313.9846187500002</v>
      </c>
      <c r="L43" s="29">
        <v>1317.76461875</v>
      </c>
      <c r="M43" s="29">
        <v>1281.6246187500001</v>
      </c>
      <c r="N43" s="29">
        <v>15669.13518125</v>
      </c>
    </row>
    <row r="46" spans="1:14" s="5" customFormat="1" x14ac:dyDescent="0.2">
      <c r="A46" s="67" t="s">
        <v>71</v>
      </c>
    </row>
    <row r="47" spans="1:14" s="5" customFormat="1" x14ac:dyDescent="0.2">
      <c r="A47" s="5" t="s">
        <v>72</v>
      </c>
      <c r="B47" s="5">
        <v>75</v>
      </c>
      <c r="C47" s="5">
        <v>75</v>
      </c>
      <c r="D47" s="5">
        <v>75</v>
      </c>
      <c r="E47" s="5">
        <v>75</v>
      </c>
      <c r="F47" s="5">
        <v>75</v>
      </c>
      <c r="G47" s="5">
        <v>75</v>
      </c>
      <c r="H47" s="5">
        <v>75</v>
      </c>
      <c r="I47" s="5">
        <v>75</v>
      </c>
      <c r="J47" s="5">
        <v>75</v>
      </c>
      <c r="K47" s="5">
        <v>75</v>
      </c>
      <c r="L47" s="5">
        <v>75</v>
      </c>
      <c r="M47" s="5">
        <v>75</v>
      </c>
    </row>
    <row r="48" spans="1:14" s="5" customFormat="1" x14ac:dyDescent="0.2">
      <c r="A48" s="5" t="s">
        <v>73</v>
      </c>
      <c r="B48" s="5">
        <v>66</v>
      </c>
      <c r="C48" s="5">
        <v>66</v>
      </c>
      <c r="D48" s="5">
        <v>66</v>
      </c>
      <c r="E48" s="5">
        <v>66</v>
      </c>
      <c r="F48" s="5">
        <v>66</v>
      </c>
      <c r="G48" s="5">
        <v>66</v>
      </c>
      <c r="H48" s="5">
        <v>66</v>
      </c>
      <c r="I48" s="5">
        <v>66</v>
      </c>
      <c r="J48" s="5">
        <v>66</v>
      </c>
      <c r="K48" s="5">
        <v>66</v>
      </c>
      <c r="L48" s="5">
        <v>66</v>
      </c>
      <c r="M48" s="5">
        <v>66</v>
      </c>
    </row>
    <row r="49" spans="1:14" s="5" customFormat="1" x14ac:dyDescent="0.2">
      <c r="A49" s="68" t="s">
        <v>74</v>
      </c>
      <c r="B49" s="68">
        <v>75</v>
      </c>
      <c r="C49" s="68">
        <v>75</v>
      </c>
      <c r="D49" s="68">
        <v>75</v>
      </c>
      <c r="E49" s="68">
        <v>75</v>
      </c>
      <c r="F49" s="68">
        <v>75</v>
      </c>
      <c r="G49" s="68">
        <v>75</v>
      </c>
      <c r="H49" s="68">
        <v>75</v>
      </c>
      <c r="I49" s="68">
        <v>75</v>
      </c>
      <c r="J49" s="68">
        <v>75</v>
      </c>
      <c r="K49" s="68">
        <v>75</v>
      </c>
      <c r="L49" s="68">
        <v>75</v>
      </c>
      <c r="M49" s="68">
        <v>75</v>
      </c>
    </row>
    <row r="50" spans="1:14" s="5" customFormat="1" x14ac:dyDescent="0.2">
      <c r="A50" s="5" t="s">
        <v>75</v>
      </c>
      <c r="B50" s="5">
        <v>75</v>
      </c>
      <c r="C50" s="5">
        <v>75</v>
      </c>
      <c r="D50" s="5">
        <v>75</v>
      </c>
      <c r="E50" s="5">
        <v>75</v>
      </c>
      <c r="F50" s="5">
        <v>75</v>
      </c>
      <c r="G50" s="5">
        <v>75</v>
      </c>
      <c r="H50" s="5">
        <v>75</v>
      </c>
      <c r="I50" s="5">
        <v>75</v>
      </c>
      <c r="J50" s="5">
        <v>75</v>
      </c>
      <c r="K50" s="5">
        <v>75</v>
      </c>
      <c r="L50" s="5">
        <v>75</v>
      </c>
      <c r="M50" s="5">
        <v>75</v>
      </c>
    </row>
    <row r="51" spans="1:14" s="5" customFormat="1" x14ac:dyDescent="0.2">
      <c r="A51" s="68" t="s">
        <v>76</v>
      </c>
      <c r="B51" s="68">
        <v>38</v>
      </c>
      <c r="C51" s="68">
        <v>38</v>
      </c>
      <c r="D51" s="68">
        <v>38</v>
      </c>
      <c r="E51" s="68">
        <v>38</v>
      </c>
      <c r="F51" s="68">
        <v>38</v>
      </c>
      <c r="G51" s="68">
        <v>38</v>
      </c>
      <c r="H51" s="68">
        <v>38</v>
      </c>
      <c r="I51" s="68">
        <v>38</v>
      </c>
      <c r="J51" s="68">
        <v>38</v>
      </c>
      <c r="K51" s="68">
        <v>38</v>
      </c>
      <c r="L51" s="68">
        <v>38</v>
      </c>
      <c r="M51" s="68">
        <v>38</v>
      </c>
    </row>
    <row r="52" spans="1:14" s="5" customFormat="1" x14ac:dyDescent="0.2">
      <c r="A52" s="68" t="s">
        <v>77</v>
      </c>
      <c r="B52" s="68">
        <v>5</v>
      </c>
      <c r="C52" s="68">
        <v>5</v>
      </c>
      <c r="D52" s="68">
        <v>5</v>
      </c>
      <c r="E52" s="68">
        <v>5</v>
      </c>
      <c r="F52" s="68">
        <v>5</v>
      </c>
      <c r="G52" s="68">
        <v>5</v>
      </c>
      <c r="H52" s="68">
        <v>5</v>
      </c>
      <c r="I52" s="68">
        <v>5</v>
      </c>
      <c r="J52" s="68">
        <v>5</v>
      </c>
      <c r="K52" s="68">
        <v>5</v>
      </c>
      <c r="L52" s="68">
        <v>5</v>
      </c>
      <c r="M52" s="68">
        <v>5</v>
      </c>
    </row>
    <row r="53" spans="1:14" s="5" customFormat="1" x14ac:dyDescent="0.2"/>
    <row r="54" spans="1:14" s="5" customFormat="1" x14ac:dyDescent="0.2">
      <c r="A54" s="6" t="s">
        <v>78</v>
      </c>
      <c r="B54" s="8">
        <v>984.77</v>
      </c>
      <c r="C54" s="8">
        <v>1008.09</v>
      </c>
      <c r="D54" s="8">
        <v>1008.09</v>
      </c>
      <c r="E54" s="8">
        <v>983.6</v>
      </c>
      <c r="F54" s="8">
        <v>983.6</v>
      </c>
      <c r="G54" s="8">
        <v>983.6</v>
      </c>
      <c r="H54" s="8">
        <v>983.6</v>
      </c>
      <c r="I54" s="8">
        <v>983.6</v>
      </c>
      <c r="J54" s="8">
        <v>983.6</v>
      </c>
      <c r="K54" s="8">
        <v>983.6</v>
      </c>
      <c r="L54" s="8">
        <v>983.6</v>
      </c>
      <c r="M54" s="8">
        <v>984.5</v>
      </c>
      <c r="N54" s="29">
        <v>11854.250000000002</v>
      </c>
    </row>
    <row r="55" spans="1:14" s="5" customFormat="1" x14ac:dyDescent="0.2"/>
    <row r="56" spans="1:14" s="5" customFormat="1" x14ac:dyDescent="0.2"/>
  </sheetData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7A82A-56F0-4CD9-BD7A-1FF9C7A05E77}">
  <dimension ref="A1:AE56"/>
  <sheetViews>
    <sheetView workbookViewId="0">
      <selection sqref="A1:XFD1048576"/>
    </sheetView>
  </sheetViews>
  <sheetFormatPr defaultColWidth="9.140625" defaultRowHeight="12.75" x14ac:dyDescent="0.2"/>
  <cols>
    <col min="1" max="1" width="24" style="8" customWidth="1"/>
    <col min="2" max="2" width="13.85546875" style="8" customWidth="1"/>
    <col min="3" max="3" width="12.42578125" style="8" bestFit="1" customWidth="1"/>
    <col min="4" max="4" width="12.85546875" style="8" bestFit="1" customWidth="1"/>
    <col min="5" max="5" width="12.42578125" style="8" bestFit="1" customWidth="1"/>
    <col min="6" max="7" width="12.85546875" style="8" bestFit="1" customWidth="1"/>
    <col min="8" max="13" width="12.42578125" style="8" bestFit="1" customWidth="1"/>
    <col min="14" max="14" width="13.42578125" style="8" customWidth="1"/>
    <col min="15" max="17" width="9.140625" style="8"/>
    <col min="18" max="18" width="11.5703125" style="8" customWidth="1"/>
    <col min="19" max="27" width="9.140625" style="8"/>
    <col min="28" max="28" width="14.140625" style="8" customWidth="1"/>
    <col min="29" max="16384" width="9.140625" style="8"/>
  </cols>
  <sheetData>
    <row r="1" spans="1:14" x14ac:dyDescent="0.2">
      <c r="A1" s="8" t="s">
        <v>20</v>
      </c>
      <c r="B1" s="61"/>
      <c r="C1" s="61" t="s">
        <v>21</v>
      </c>
    </row>
    <row r="3" spans="1:14" x14ac:dyDescent="0.2">
      <c r="A3" s="8" t="s">
        <v>22</v>
      </c>
    </row>
    <row r="4" spans="1:14" x14ac:dyDescent="0.2">
      <c r="A4" s="8" t="s">
        <v>23</v>
      </c>
      <c r="B4" s="8" t="s">
        <v>24</v>
      </c>
    </row>
    <row r="5" spans="1:14" x14ac:dyDescent="0.2">
      <c r="A5" s="8" t="s">
        <v>25</v>
      </c>
      <c r="B5" s="6" t="s">
        <v>26</v>
      </c>
    </row>
    <row r="6" spans="1:14" x14ac:dyDescent="0.2">
      <c r="A6" s="8" t="s">
        <v>27</v>
      </c>
      <c r="B6" s="62">
        <v>44621</v>
      </c>
    </row>
    <row r="8" spans="1:14" x14ac:dyDescent="0.2">
      <c r="B8" s="63" t="s">
        <v>28</v>
      </c>
      <c r="C8" s="63" t="s">
        <v>29</v>
      </c>
      <c r="D8" s="63" t="s">
        <v>30</v>
      </c>
      <c r="E8" s="63" t="s">
        <v>31</v>
      </c>
      <c r="F8" s="63" t="s">
        <v>32</v>
      </c>
      <c r="G8" s="63" t="s">
        <v>33</v>
      </c>
      <c r="H8" s="63" t="s">
        <v>34</v>
      </c>
      <c r="I8" s="63" t="s">
        <v>35</v>
      </c>
      <c r="J8" s="63" t="s">
        <v>36</v>
      </c>
      <c r="K8" s="63" t="s">
        <v>37</v>
      </c>
      <c r="L8" s="63" t="s">
        <v>38</v>
      </c>
      <c r="M8" s="63" t="s">
        <v>39</v>
      </c>
      <c r="N8" s="28" t="s">
        <v>40</v>
      </c>
    </row>
    <row r="10" spans="1:14" s="5" customFormat="1" x14ac:dyDescent="0.2">
      <c r="A10" s="5" t="s">
        <v>41</v>
      </c>
      <c r="B10" s="5">
        <v>75</v>
      </c>
      <c r="C10" s="5">
        <v>75</v>
      </c>
      <c r="D10" s="5">
        <v>75</v>
      </c>
      <c r="E10" s="5">
        <v>75</v>
      </c>
      <c r="F10" s="5">
        <v>75</v>
      </c>
      <c r="G10" s="5">
        <v>75</v>
      </c>
      <c r="H10" s="5">
        <v>75</v>
      </c>
      <c r="I10" s="5">
        <v>75</v>
      </c>
      <c r="J10" s="5">
        <v>75</v>
      </c>
      <c r="K10" s="5">
        <v>75</v>
      </c>
      <c r="L10" s="5">
        <v>75</v>
      </c>
      <c r="M10" s="5">
        <v>75</v>
      </c>
      <c r="N10" s="5">
        <v>900</v>
      </c>
    </row>
    <row r="11" spans="1:14" s="5" customFormat="1" x14ac:dyDescent="0.2">
      <c r="A11" s="5" t="s">
        <v>42</v>
      </c>
      <c r="B11" s="5">
        <v>10950</v>
      </c>
      <c r="C11" s="5">
        <v>10950</v>
      </c>
      <c r="D11" s="5">
        <v>10950</v>
      </c>
      <c r="E11" s="5">
        <v>10950</v>
      </c>
      <c r="F11" s="5">
        <v>10950</v>
      </c>
      <c r="G11" s="5">
        <v>10950</v>
      </c>
      <c r="H11" s="5">
        <v>10950</v>
      </c>
      <c r="I11" s="5">
        <v>10950</v>
      </c>
      <c r="J11" s="5">
        <v>10950</v>
      </c>
      <c r="K11" s="5">
        <v>10950</v>
      </c>
      <c r="L11" s="5">
        <v>10950</v>
      </c>
      <c r="M11" s="5">
        <v>10950</v>
      </c>
      <c r="N11" s="5">
        <v>131400</v>
      </c>
    </row>
    <row r="13" spans="1:14" x14ac:dyDescent="0.2">
      <c r="A13" s="8" t="s">
        <v>43</v>
      </c>
      <c r="B13" s="8">
        <v>39.200000000000003</v>
      </c>
      <c r="C13" s="8">
        <v>39.200000000000003</v>
      </c>
      <c r="D13" s="8">
        <v>39.200000000000003</v>
      </c>
      <c r="E13" s="8">
        <v>39.200000000000003</v>
      </c>
      <c r="F13" s="8">
        <v>39.200000000000003</v>
      </c>
      <c r="G13" s="8">
        <v>39.200000000000003</v>
      </c>
      <c r="H13" s="8">
        <v>39.200000000000003</v>
      </c>
      <c r="I13" s="8">
        <v>39.200000000000003</v>
      </c>
      <c r="J13" s="8">
        <v>39.200000000000003</v>
      </c>
      <c r="K13" s="8">
        <v>39.200000000000003</v>
      </c>
      <c r="L13" s="8">
        <v>39.200000000000003</v>
      </c>
      <c r="M13" s="8">
        <v>39.200000000000003</v>
      </c>
      <c r="N13" s="8">
        <v>470.39999999999992</v>
      </c>
    </row>
    <row r="14" spans="1:14" x14ac:dyDescent="0.2">
      <c r="A14" s="8" t="s">
        <v>44</v>
      </c>
      <c r="B14" s="8">
        <v>555</v>
      </c>
      <c r="C14" s="8">
        <v>555</v>
      </c>
      <c r="D14" s="8">
        <v>555</v>
      </c>
      <c r="E14" s="8">
        <v>555</v>
      </c>
      <c r="F14" s="8">
        <v>555</v>
      </c>
      <c r="G14" s="8">
        <v>555</v>
      </c>
      <c r="H14" s="8">
        <v>555</v>
      </c>
      <c r="I14" s="8">
        <v>555</v>
      </c>
      <c r="J14" s="8">
        <v>555</v>
      </c>
      <c r="K14" s="8">
        <v>555</v>
      </c>
      <c r="L14" s="8">
        <v>555</v>
      </c>
      <c r="M14" s="8">
        <v>555</v>
      </c>
      <c r="N14" s="8">
        <v>6660</v>
      </c>
    </row>
    <row r="15" spans="1:14" x14ac:dyDescent="0.2">
      <c r="A15" s="8" t="s">
        <v>45</v>
      </c>
    </row>
    <row r="16" spans="1:14" x14ac:dyDescent="0.2">
      <c r="A16" s="8" t="s">
        <v>46</v>
      </c>
      <c r="B16" s="8">
        <v>242</v>
      </c>
      <c r="C16" s="8">
        <v>242</v>
      </c>
      <c r="D16" s="8">
        <v>242</v>
      </c>
      <c r="E16" s="8">
        <v>242</v>
      </c>
      <c r="F16" s="8">
        <v>242</v>
      </c>
      <c r="G16" s="8">
        <v>242</v>
      </c>
      <c r="H16" s="8">
        <v>242</v>
      </c>
      <c r="I16" s="8">
        <v>242</v>
      </c>
      <c r="J16" s="8">
        <v>242</v>
      </c>
      <c r="K16" s="8">
        <v>242</v>
      </c>
      <c r="L16" s="8">
        <v>242</v>
      </c>
      <c r="M16" s="8">
        <v>242</v>
      </c>
      <c r="N16" s="8">
        <v>2904</v>
      </c>
    </row>
    <row r="17" spans="1:31" x14ac:dyDescent="0.2">
      <c r="A17" s="8" t="s">
        <v>47</v>
      </c>
      <c r="B17" s="64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</row>
    <row r="18" spans="1:31" x14ac:dyDescent="0.2">
      <c r="A18" s="8" t="s">
        <v>48</v>
      </c>
      <c r="B18" s="8">
        <v>836.2</v>
      </c>
      <c r="C18" s="8">
        <v>836.2</v>
      </c>
      <c r="D18" s="8">
        <v>836.2</v>
      </c>
      <c r="E18" s="8">
        <v>836.2</v>
      </c>
      <c r="F18" s="8">
        <v>836.2</v>
      </c>
      <c r="G18" s="8">
        <v>836.2</v>
      </c>
      <c r="H18" s="8">
        <v>836.2</v>
      </c>
      <c r="I18" s="8">
        <v>836.2</v>
      </c>
      <c r="J18" s="8">
        <v>836.2</v>
      </c>
      <c r="K18" s="8">
        <v>836.2</v>
      </c>
      <c r="L18" s="8">
        <v>836.2</v>
      </c>
      <c r="M18" s="8">
        <v>836.2</v>
      </c>
      <c r="N18" s="8">
        <v>10034.400000000001</v>
      </c>
    </row>
    <row r="20" spans="1:31" s="6" customFormat="1" x14ac:dyDescent="0.2">
      <c r="A20" s="6" t="s">
        <v>49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AE20" s="65"/>
    </row>
    <row r="21" spans="1:31" s="6" customFormat="1" x14ac:dyDescent="0.2">
      <c r="A21" s="6" t="s">
        <v>50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AE21" s="65"/>
    </row>
    <row r="22" spans="1:31" s="6" customFormat="1" x14ac:dyDescent="0.2">
      <c r="A22" s="6" t="s">
        <v>51</v>
      </c>
      <c r="B22" s="8">
        <v>5.94</v>
      </c>
      <c r="C22" s="64">
        <v>5.94</v>
      </c>
      <c r="D22" s="64">
        <v>5.94</v>
      </c>
      <c r="E22" s="64">
        <v>5.94</v>
      </c>
      <c r="F22" s="64">
        <v>5.94</v>
      </c>
      <c r="G22" s="64">
        <v>5.94</v>
      </c>
      <c r="H22" s="64">
        <v>5.94</v>
      </c>
      <c r="I22" s="64">
        <v>5.94</v>
      </c>
      <c r="J22" s="64">
        <v>5.94</v>
      </c>
      <c r="K22" s="64">
        <v>5.94</v>
      </c>
      <c r="L22" s="64">
        <v>5.94</v>
      </c>
      <c r="M22" s="64">
        <v>5.94</v>
      </c>
      <c r="N22" s="8">
        <v>71.279999999999987</v>
      </c>
      <c r="AE22" s="65"/>
    </row>
    <row r="23" spans="1:31" s="6" customFormat="1" x14ac:dyDescent="0.2">
      <c r="A23" s="6" t="s">
        <v>52</v>
      </c>
      <c r="B23" s="8">
        <v>1.41</v>
      </c>
      <c r="C23" s="8">
        <v>1.41</v>
      </c>
      <c r="D23" s="8">
        <v>1.41</v>
      </c>
      <c r="E23" s="8">
        <v>1.41</v>
      </c>
      <c r="F23" s="8">
        <v>1.41</v>
      </c>
      <c r="G23" s="8">
        <v>1.41</v>
      </c>
      <c r="H23" s="8">
        <v>1.41</v>
      </c>
      <c r="I23" s="8">
        <v>1.41</v>
      </c>
      <c r="J23" s="8">
        <v>1.41</v>
      </c>
      <c r="K23" s="8">
        <v>1.41</v>
      </c>
      <c r="L23" s="8">
        <v>1.41</v>
      </c>
      <c r="M23" s="8">
        <v>1.41</v>
      </c>
      <c r="N23" s="8">
        <v>16.919999999999998</v>
      </c>
      <c r="AE23" s="65"/>
    </row>
    <row r="24" spans="1:31" s="6" customFormat="1" x14ac:dyDescent="0.2">
      <c r="A24" s="6" t="s">
        <v>53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23.21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23.21</v>
      </c>
    </row>
    <row r="25" spans="1:31" s="6" customFormat="1" x14ac:dyDescent="0.2">
      <c r="A25" s="6" t="s">
        <v>54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AE25" s="65"/>
    </row>
    <row r="26" spans="1:31" x14ac:dyDescent="0.2">
      <c r="A26" s="8" t="s">
        <v>55</v>
      </c>
      <c r="B26" s="8">
        <v>10.64</v>
      </c>
      <c r="C26" s="8">
        <v>10.64</v>
      </c>
      <c r="D26" s="8">
        <v>10.64</v>
      </c>
      <c r="E26" s="8">
        <v>5.05</v>
      </c>
      <c r="F26" s="8">
        <v>5.05</v>
      </c>
      <c r="G26" s="8">
        <v>5.05</v>
      </c>
      <c r="H26" s="8">
        <v>5.05</v>
      </c>
      <c r="I26" s="8">
        <v>5.05</v>
      </c>
      <c r="J26" s="8">
        <v>5.05</v>
      </c>
      <c r="K26" s="8">
        <v>5.05</v>
      </c>
      <c r="L26" s="8">
        <v>5.05</v>
      </c>
      <c r="M26" s="8">
        <v>5.05</v>
      </c>
      <c r="N26" s="8">
        <v>77.369999999999976</v>
      </c>
    </row>
    <row r="27" spans="1:31" x14ac:dyDescent="0.2">
      <c r="A27" s="8" t="s">
        <v>56</v>
      </c>
      <c r="B27" s="8">
        <v>0</v>
      </c>
      <c r="C27" s="8">
        <v>0</v>
      </c>
      <c r="D27" s="8">
        <v>0</v>
      </c>
      <c r="E27" s="8">
        <v>29.46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-49.38</v>
      </c>
      <c r="N27" s="8">
        <v>-19.920000000000002</v>
      </c>
    </row>
    <row r="28" spans="1:31" x14ac:dyDescent="0.2">
      <c r="A28" s="8" t="s">
        <v>57</v>
      </c>
      <c r="B28" s="8">
        <v>50.92</v>
      </c>
      <c r="C28" s="8">
        <v>50.92</v>
      </c>
      <c r="D28" s="8">
        <v>50.92</v>
      </c>
      <c r="E28" s="8">
        <v>45.88</v>
      </c>
      <c r="F28" s="8">
        <v>45.88</v>
      </c>
      <c r="G28" s="8">
        <v>45.88</v>
      </c>
      <c r="H28" s="8">
        <v>45.88</v>
      </c>
      <c r="I28" s="8">
        <v>45.88</v>
      </c>
      <c r="J28" s="8">
        <v>45.88</v>
      </c>
      <c r="K28" s="8">
        <v>45.88</v>
      </c>
      <c r="L28" s="8">
        <v>50.92</v>
      </c>
      <c r="M28" s="8">
        <v>50.92</v>
      </c>
      <c r="N28" s="8">
        <v>575.75999999999988</v>
      </c>
    </row>
    <row r="29" spans="1:31" x14ac:dyDescent="0.2">
      <c r="A29" s="8" t="s">
        <v>58</v>
      </c>
      <c r="B29" s="8">
        <v>0</v>
      </c>
      <c r="C29" s="8">
        <v>0</v>
      </c>
      <c r="D29" s="8">
        <v>0</v>
      </c>
      <c r="E29" s="8">
        <v>-1.2</v>
      </c>
      <c r="F29" s="8">
        <v>-1.2</v>
      </c>
      <c r="G29" s="8">
        <v>-1.2</v>
      </c>
      <c r="H29" s="8">
        <v>-1.2</v>
      </c>
      <c r="I29" s="8">
        <v>-1.2</v>
      </c>
      <c r="J29" s="8">
        <v>-1.2</v>
      </c>
      <c r="K29" s="8">
        <v>-1.2</v>
      </c>
      <c r="L29" s="8">
        <v>-1.2</v>
      </c>
      <c r="M29" s="8">
        <v>0</v>
      </c>
      <c r="N29" s="8">
        <v>-9.6</v>
      </c>
    </row>
    <row r="30" spans="1:31" s="6" customFormat="1" x14ac:dyDescent="0.2">
      <c r="A30" s="6" t="s">
        <v>59</v>
      </c>
      <c r="B30" s="64">
        <v>39.979999999999997</v>
      </c>
      <c r="C30" s="64">
        <v>63</v>
      </c>
      <c r="D30" s="64">
        <v>63</v>
      </c>
      <c r="E30" s="64">
        <v>39.979999999999997</v>
      </c>
      <c r="F30" s="64">
        <v>39.979999999999997</v>
      </c>
      <c r="G30" s="64">
        <v>39.979999999999997</v>
      </c>
      <c r="H30" s="64">
        <v>39.979999999999997</v>
      </c>
      <c r="I30" s="64">
        <v>39.979999999999997</v>
      </c>
      <c r="J30" s="64">
        <v>39.979999999999997</v>
      </c>
      <c r="K30" s="64">
        <v>39.979999999999997</v>
      </c>
      <c r="L30" s="64">
        <v>39.979999999999997</v>
      </c>
      <c r="M30" s="64">
        <v>39.979999999999997</v>
      </c>
      <c r="N30" s="8">
        <v>525.80000000000007</v>
      </c>
      <c r="AE30" s="65"/>
    </row>
    <row r="31" spans="1:31" s="6" customFormat="1" x14ac:dyDescent="0.2">
      <c r="A31" s="6" t="s">
        <v>60</v>
      </c>
      <c r="B31" s="64">
        <v>67.05</v>
      </c>
      <c r="C31" s="64">
        <v>67.05</v>
      </c>
      <c r="D31" s="64">
        <v>67.05</v>
      </c>
      <c r="E31" s="64">
        <v>67.05</v>
      </c>
      <c r="F31" s="64">
        <v>67.05</v>
      </c>
      <c r="G31" s="64">
        <v>67.05</v>
      </c>
      <c r="H31" s="64">
        <v>67.05</v>
      </c>
      <c r="I31" s="64">
        <v>67.05</v>
      </c>
      <c r="J31" s="64">
        <v>67.05</v>
      </c>
      <c r="K31" s="64">
        <v>67.05</v>
      </c>
      <c r="L31" s="64">
        <v>67.05</v>
      </c>
      <c r="M31" s="64">
        <v>67.05</v>
      </c>
      <c r="N31" s="8">
        <v>804.5999999999998</v>
      </c>
      <c r="AE31" s="65"/>
    </row>
    <row r="32" spans="1:31" x14ac:dyDescent="0.2">
      <c r="A32" s="8" t="s">
        <v>61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</row>
    <row r="33" spans="1:14" x14ac:dyDescent="0.2">
      <c r="A33" s="6" t="s">
        <v>62</v>
      </c>
      <c r="B33" s="8">
        <v>0.13</v>
      </c>
      <c r="C33" s="8">
        <v>0.13</v>
      </c>
      <c r="D33" s="8">
        <v>0.13</v>
      </c>
      <c r="E33" s="8">
        <v>0.13</v>
      </c>
      <c r="F33" s="8">
        <v>0.13</v>
      </c>
      <c r="G33" s="8">
        <v>0.13</v>
      </c>
      <c r="H33" s="8">
        <v>0.13</v>
      </c>
      <c r="I33" s="8">
        <v>0.13</v>
      </c>
      <c r="J33" s="8">
        <v>0.13</v>
      </c>
      <c r="K33" s="8">
        <v>0.13</v>
      </c>
      <c r="L33" s="8">
        <v>0.13</v>
      </c>
      <c r="M33" s="8">
        <v>0.13</v>
      </c>
      <c r="N33" s="8">
        <v>1.5599999999999996</v>
      </c>
    </row>
    <row r="34" spans="1:14" x14ac:dyDescent="0.2">
      <c r="A34" s="6" t="s">
        <v>63</v>
      </c>
      <c r="B34" s="8">
        <v>105.3</v>
      </c>
      <c r="C34" s="8">
        <v>105.6</v>
      </c>
      <c r="D34" s="8">
        <v>105.6</v>
      </c>
      <c r="E34" s="8">
        <v>105.3</v>
      </c>
      <c r="F34" s="8">
        <v>105.3</v>
      </c>
      <c r="G34" s="8">
        <v>105.3</v>
      </c>
      <c r="H34" s="8">
        <v>105.3</v>
      </c>
      <c r="I34" s="8">
        <v>105.3</v>
      </c>
      <c r="J34" s="8">
        <v>105.3</v>
      </c>
      <c r="K34" s="8">
        <v>105.3</v>
      </c>
      <c r="L34" s="8">
        <v>105.3</v>
      </c>
      <c r="M34" s="8">
        <v>105.3</v>
      </c>
      <c r="N34" s="8">
        <v>1264.1999999999998</v>
      </c>
    </row>
    <row r="35" spans="1:14" x14ac:dyDescent="0.2">
      <c r="A35" s="6" t="s">
        <v>64</v>
      </c>
      <c r="B35" s="8">
        <v>-3.26</v>
      </c>
      <c r="C35" s="8">
        <v>-3.26</v>
      </c>
      <c r="D35" s="8">
        <v>-3.26</v>
      </c>
      <c r="E35" s="8">
        <v>-3.53</v>
      </c>
      <c r="F35" s="8">
        <v>-3.53</v>
      </c>
      <c r="G35" s="8">
        <v>-3.53</v>
      </c>
      <c r="H35" s="8">
        <v>-3.53</v>
      </c>
      <c r="I35" s="8">
        <v>-3.53</v>
      </c>
      <c r="J35" s="8">
        <v>-3.53</v>
      </c>
      <c r="K35" s="8">
        <v>-3.53</v>
      </c>
      <c r="L35" s="8">
        <v>-3.53</v>
      </c>
      <c r="M35" s="8">
        <v>-3.53</v>
      </c>
      <c r="N35" s="8">
        <v>-41.550000000000004</v>
      </c>
    </row>
    <row r="36" spans="1:14" x14ac:dyDescent="0.2">
      <c r="A36" s="6" t="s">
        <v>65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</row>
    <row r="37" spans="1:14" x14ac:dyDescent="0.2">
      <c r="A37" s="8" t="s">
        <v>66</v>
      </c>
      <c r="B37" s="8">
        <v>380.11282499999999</v>
      </c>
      <c r="C37" s="8">
        <v>380.11282499999999</v>
      </c>
      <c r="D37" s="8">
        <v>416.82160499999998</v>
      </c>
      <c r="E37" s="8">
        <v>325.36720500000001</v>
      </c>
      <c r="F37" s="8">
        <v>325.36720500000001</v>
      </c>
      <c r="G37" s="8">
        <v>325.36720500000001</v>
      </c>
      <c r="H37" s="8">
        <v>325.36720500000001</v>
      </c>
      <c r="I37" s="8">
        <v>317.50620000000004</v>
      </c>
      <c r="J37" s="8">
        <v>380.11282499999999</v>
      </c>
      <c r="K37" s="8">
        <v>380.11282499999999</v>
      </c>
      <c r="L37" s="8">
        <v>380.11282499999999</v>
      </c>
      <c r="M37" s="8">
        <v>380.11282499999999</v>
      </c>
      <c r="N37" s="8">
        <v>4316.4735750000009</v>
      </c>
    </row>
    <row r="38" spans="1:14" x14ac:dyDescent="0.2">
      <c r="B38" s="66" t="s">
        <v>67</v>
      </c>
    </row>
    <row r="39" spans="1:14" x14ac:dyDescent="0.2">
      <c r="A39" s="8" t="s">
        <v>68</v>
      </c>
      <c r="B39" s="29">
        <v>1494.4228249999999</v>
      </c>
      <c r="C39" s="29">
        <v>1517.742825</v>
      </c>
      <c r="D39" s="29">
        <v>1554.4516050000002</v>
      </c>
      <c r="E39" s="29">
        <v>1457.0372050000001</v>
      </c>
      <c r="F39" s="29">
        <v>1427.577205</v>
      </c>
      <c r="G39" s="29">
        <v>1427.577205</v>
      </c>
      <c r="H39" s="29">
        <v>1450.7872050000001</v>
      </c>
      <c r="I39" s="29">
        <v>1419.7162000000001</v>
      </c>
      <c r="J39" s="29">
        <v>1482.322825</v>
      </c>
      <c r="K39" s="29">
        <v>1482.322825</v>
      </c>
      <c r="L39" s="29">
        <v>1487.3628249999999</v>
      </c>
      <c r="M39" s="29">
        <v>1439.1828249999999</v>
      </c>
      <c r="N39" s="29">
        <v>17640.503574999999</v>
      </c>
    </row>
    <row r="40" spans="1:14" x14ac:dyDescent="0.2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x14ac:dyDescent="0.2">
      <c r="A41" s="8" t="s">
        <v>69</v>
      </c>
      <c r="B41" s="29">
        <v>594.20000000000005</v>
      </c>
      <c r="C41" s="29">
        <v>594.20000000000005</v>
      </c>
      <c r="D41" s="29">
        <v>594.20000000000005</v>
      </c>
      <c r="E41" s="29">
        <v>594.20000000000005</v>
      </c>
      <c r="F41" s="29">
        <v>594.20000000000005</v>
      </c>
      <c r="G41" s="29">
        <v>594.20000000000005</v>
      </c>
      <c r="H41" s="29">
        <v>594.20000000000005</v>
      </c>
      <c r="I41" s="29">
        <v>594.20000000000005</v>
      </c>
      <c r="J41" s="29">
        <v>594.20000000000005</v>
      </c>
      <c r="K41" s="29">
        <v>594.20000000000005</v>
      </c>
      <c r="L41" s="29">
        <v>594.20000000000005</v>
      </c>
      <c r="M41" s="29">
        <v>594.20000000000005</v>
      </c>
      <c r="N41" s="29">
        <v>7130.3999999999987</v>
      </c>
    </row>
    <row r="42" spans="1:14" x14ac:dyDescent="0.2"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1:14" x14ac:dyDescent="0.2">
      <c r="A43" s="8" t="s">
        <v>70</v>
      </c>
      <c r="B43" s="29">
        <v>1494.4228249999999</v>
      </c>
      <c r="C43" s="29">
        <v>1517.742825</v>
      </c>
      <c r="D43" s="29">
        <v>1554.4516050000002</v>
      </c>
      <c r="E43" s="29">
        <v>1457.0372050000001</v>
      </c>
      <c r="F43" s="29">
        <v>1427.577205</v>
      </c>
      <c r="G43" s="29">
        <v>1427.577205</v>
      </c>
      <c r="H43" s="29">
        <v>1450.7872050000001</v>
      </c>
      <c r="I43" s="29">
        <v>1419.7162000000001</v>
      </c>
      <c r="J43" s="29">
        <v>1482.322825</v>
      </c>
      <c r="K43" s="29">
        <v>1482.322825</v>
      </c>
      <c r="L43" s="29">
        <v>1487.3628249999999</v>
      </c>
      <c r="M43" s="29">
        <v>1439.1828249999999</v>
      </c>
      <c r="N43" s="29">
        <v>17640.503574999999</v>
      </c>
    </row>
    <row r="46" spans="1:14" s="5" customFormat="1" x14ac:dyDescent="0.2">
      <c r="A46" s="67" t="s">
        <v>71</v>
      </c>
    </row>
    <row r="47" spans="1:14" s="5" customFormat="1" x14ac:dyDescent="0.2">
      <c r="A47" s="5" t="s">
        <v>72</v>
      </c>
      <c r="B47" s="5">
        <v>75</v>
      </c>
      <c r="C47" s="5">
        <v>75</v>
      </c>
      <c r="D47" s="5">
        <v>75</v>
      </c>
      <c r="E47" s="5">
        <v>75</v>
      </c>
      <c r="F47" s="5">
        <v>75</v>
      </c>
      <c r="G47" s="5">
        <v>75</v>
      </c>
      <c r="H47" s="5">
        <v>75</v>
      </c>
      <c r="I47" s="5">
        <v>75</v>
      </c>
      <c r="J47" s="5">
        <v>75</v>
      </c>
      <c r="K47" s="5">
        <v>75</v>
      </c>
      <c r="L47" s="5">
        <v>75</v>
      </c>
      <c r="M47" s="5">
        <v>75</v>
      </c>
    </row>
    <row r="48" spans="1:14" s="5" customFormat="1" x14ac:dyDescent="0.2">
      <c r="A48" s="5" t="s">
        <v>73</v>
      </c>
      <c r="B48" s="5">
        <v>66</v>
      </c>
      <c r="C48" s="5">
        <v>66</v>
      </c>
      <c r="D48" s="5">
        <v>66</v>
      </c>
      <c r="E48" s="5">
        <v>66</v>
      </c>
      <c r="F48" s="5">
        <v>66</v>
      </c>
      <c r="G48" s="5">
        <v>66</v>
      </c>
      <c r="H48" s="5">
        <v>66</v>
      </c>
      <c r="I48" s="5">
        <v>66</v>
      </c>
      <c r="J48" s="5">
        <v>66</v>
      </c>
      <c r="K48" s="5">
        <v>66</v>
      </c>
      <c r="L48" s="5">
        <v>66</v>
      </c>
      <c r="M48" s="5">
        <v>66</v>
      </c>
    </row>
    <row r="49" spans="1:14" s="5" customFormat="1" x14ac:dyDescent="0.2">
      <c r="A49" s="68" t="s">
        <v>74</v>
      </c>
      <c r="B49" s="68">
        <v>75</v>
      </c>
      <c r="C49" s="68">
        <v>75</v>
      </c>
      <c r="D49" s="68">
        <v>75</v>
      </c>
      <c r="E49" s="68">
        <v>75</v>
      </c>
      <c r="F49" s="68">
        <v>75</v>
      </c>
      <c r="G49" s="68">
        <v>75</v>
      </c>
      <c r="H49" s="68">
        <v>75</v>
      </c>
      <c r="I49" s="68">
        <v>75</v>
      </c>
      <c r="J49" s="68">
        <v>75</v>
      </c>
      <c r="K49" s="68">
        <v>75</v>
      </c>
      <c r="L49" s="68">
        <v>75</v>
      </c>
      <c r="M49" s="68">
        <v>75</v>
      </c>
    </row>
    <row r="50" spans="1:14" s="5" customFormat="1" x14ac:dyDescent="0.2">
      <c r="A50" s="5" t="s">
        <v>75</v>
      </c>
      <c r="B50" s="5">
        <v>75</v>
      </c>
      <c r="C50" s="5">
        <v>75</v>
      </c>
      <c r="D50" s="5">
        <v>75</v>
      </c>
      <c r="E50" s="5">
        <v>75</v>
      </c>
      <c r="F50" s="5">
        <v>75</v>
      </c>
      <c r="G50" s="5">
        <v>75</v>
      </c>
      <c r="H50" s="5">
        <v>75</v>
      </c>
      <c r="I50" s="5">
        <v>75</v>
      </c>
      <c r="J50" s="5">
        <v>75</v>
      </c>
      <c r="K50" s="5">
        <v>75</v>
      </c>
      <c r="L50" s="5">
        <v>75</v>
      </c>
      <c r="M50" s="5">
        <v>75</v>
      </c>
    </row>
    <row r="51" spans="1:14" s="5" customFormat="1" x14ac:dyDescent="0.2">
      <c r="A51" s="68" t="s">
        <v>76</v>
      </c>
      <c r="B51" s="68">
        <v>38</v>
      </c>
      <c r="C51" s="68">
        <v>38</v>
      </c>
      <c r="D51" s="68">
        <v>38</v>
      </c>
      <c r="E51" s="68">
        <v>38</v>
      </c>
      <c r="F51" s="68">
        <v>38</v>
      </c>
      <c r="G51" s="68">
        <v>38</v>
      </c>
      <c r="H51" s="68">
        <v>38</v>
      </c>
      <c r="I51" s="68">
        <v>38</v>
      </c>
      <c r="J51" s="68">
        <v>38</v>
      </c>
      <c r="K51" s="68">
        <v>38</v>
      </c>
      <c r="L51" s="68">
        <v>38</v>
      </c>
      <c r="M51" s="68">
        <v>38</v>
      </c>
    </row>
    <row r="52" spans="1:14" s="5" customFormat="1" x14ac:dyDescent="0.2">
      <c r="A52" s="68" t="s">
        <v>77</v>
      </c>
      <c r="B52" s="68">
        <v>5</v>
      </c>
      <c r="C52" s="68">
        <v>5</v>
      </c>
      <c r="D52" s="68">
        <v>5</v>
      </c>
      <c r="E52" s="68">
        <v>5</v>
      </c>
      <c r="F52" s="68">
        <v>5</v>
      </c>
      <c r="G52" s="68">
        <v>5</v>
      </c>
      <c r="H52" s="68">
        <v>5</v>
      </c>
      <c r="I52" s="68">
        <v>5</v>
      </c>
      <c r="J52" s="68">
        <v>5</v>
      </c>
      <c r="K52" s="68">
        <v>5</v>
      </c>
      <c r="L52" s="68">
        <v>5</v>
      </c>
      <c r="M52" s="68">
        <v>5</v>
      </c>
    </row>
    <row r="53" spans="1:14" s="5" customFormat="1" x14ac:dyDescent="0.2"/>
    <row r="54" spans="1:14" s="5" customFormat="1" x14ac:dyDescent="0.2">
      <c r="A54" s="6" t="s">
        <v>78</v>
      </c>
      <c r="B54" s="8">
        <v>1045.27</v>
      </c>
      <c r="C54" s="8">
        <v>1068.5899999999999</v>
      </c>
      <c r="D54" s="8">
        <v>1068.5899999999999</v>
      </c>
      <c r="E54" s="8">
        <v>1043.8</v>
      </c>
      <c r="F54" s="8">
        <v>1043.8</v>
      </c>
      <c r="G54" s="8">
        <v>1043.8</v>
      </c>
      <c r="H54" s="8">
        <v>1043.8</v>
      </c>
      <c r="I54" s="8">
        <v>1043.8</v>
      </c>
      <c r="J54" s="8">
        <v>1043.8</v>
      </c>
      <c r="K54" s="8">
        <v>1043.8</v>
      </c>
      <c r="L54" s="8">
        <v>1043.8</v>
      </c>
      <c r="M54" s="8">
        <v>1045</v>
      </c>
      <c r="N54" s="29">
        <v>12577.849999999999</v>
      </c>
    </row>
    <row r="55" spans="1:14" s="5" customFormat="1" x14ac:dyDescent="0.2"/>
    <row r="56" spans="1:14" s="5" customFormat="1" x14ac:dyDescent="0.2"/>
  </sheetData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D0623-9AB7-48F9-9457-39F37C0D65B5}">
  <dimension ref="A1:AE56"/>
  <sheetViews>
    <sheetView workbookViewId="0">
      <selection activeCell="F38" sqref="F38"/>
    </sheetView>
  </sheetViews>
  <sheetFormatPr defaultColWidth="9.140625" defaultRowHeight="12.75" x14ac:dyDescent="0.2"/>
  <cols>
    <col min="1" max="1" width="24" style="8" customWidth="1"/>
    <col min="2" max="2" width="13.85546875" style="8" customWidth="1"/>
    <col min="3" max="3" width="12.42578125" style="8" bestFit="1" customWidth="1"/>
    <col min="4" max="4" width="12.85546875" style="8" bestFit="1" customWidth="1"/>
    <col min="5" max="5" width="12.42578125" style="8" bestFit="1" customWidth="1"/>
    <col min="6" max="7" width="12.85546875" style="8" bestFit="1" customWidth="1"/>
    <col min="8" max="13" width="12.42578125" style="8" bestFit="1" customWidth="1"/>
    <col min="14" max="14" width="13.42578125" style="8" customWidth="1"/>
    <col min="15" max="17" width="9.140625" style="8"/>
    <col min="18" max="18" width="11.5703125" style="8" customWidth="1"/>
    <col min="19" max="27" width="9.140625" style="8"/>
    <col min="28" max="28" width="14.140625" style="8" customWidth="1"/>
    <col min="29" max="16384" width="9.140625" style="8"/>
  </cols>
  <sheetData>
    <row r="1" spans="1:14" x14ac:dyDescent="0.2">
      <c r="A1" s="8" t="s">
        <v>20</v>
      </c>
      <c r="B1" s="61"/>
      <c r="C1" s="61" t="s">
        <v>21</v>
      </c>
    </row>
    <row r="3" spans="1:14" x14ac:dyDescent="0.2">
      <c r="A3" s="8" t="s">
        <v>22</v>
      </c>
    </row>
    <row r="4" spans="1:14" x14ac:dyDescent="0.2">
      <c r="A4" s="8" t="s">
        <v>23</v>
      </c>
      <c r="B4" s="8" t="s">
        <v>24</v>
      </c>
    </row>
    <row r="5" spans="1:14" x14ac:dyDescent="0.2">
      <c r="A5" s="8" t="s">
        <v>25</v>
      </c>
      <c r="B5" s="6" t="s">
        <v>26</v>
      </c>
    </row>
    <row r="6" spans="1:14" x14ac:dyDescent="0.2">
      <c r="A6" s="8" t="s">
        <v>27</v>
      </c>
      <c r="B6" s="62">
        <v>44621</v>
      </c>
    </row>
    <row r="8" spans="1:14" x14ac:dyDescent="0.2">
      <c r="B8" s="63" t="s">
        <v>28</v>
      </c>
      <c r="C8" s="63" t="s">
        <v>29</v>
      </c>
      <c r="D8" s="63" t="s">
        <v>30</v>
      </c>
      <c r="E8" s="63" t="s">
        <v>31</v>
      </c>
      <c r="F8" s="63" t="s">
        <v>32</v>
      </c>
      <c r="G8" s="63" t="s">
        <v>33</v>
      </c>
      <c r="H8" s="63" t="s">
        <v>34</v>
      </c>
      <c r="I8" s="63" t="s">
        <v>35</v>
      </c>
      <c r="J8" s="63" t="s">
        <v>36</v>
      </c>
      <c r="K8" s="63" t="s">
        <v>37</v>
      </c>
      <c r="L8" s="63" t="s">
        <v>38</v>
      </c>
      <c r="M8" s="63" t="s">
        <v>39</v>
      </c>
      <c r="N8" s="28" t="s">
        <v>40</v>
      </c>
    </row>
    <row r="10" spans="1:14" s="5" customFormat="1" x14ac:dyDescent="0.2">
      <c r="A10" s="5" t="s">
        <v>41</v>
      </c>
      <c r="B10" s="5">
        <v>25</v>
      </c>
      <c r="C10" s="5">
        <v>25</v>
      </c>
      <c r="D10" s="5">
        <v>25</v>
      </c>
      <c r="E10" s="5">
        <v>25</v>
      </c>
      <c r="F10" s="5">
        <v>25</v>
      </c>
      <c r="G10" s="5">
        <v>25</v>
      </c>
      <c r="H10" s="5">
        <v>25</v>
      </c>
      <c r="I10" s="5">
        <v>25</v>
      </c>
      <c r="J10" s="5">
        <v>25</v>
      </c>
      <c r="K10" s="5">
        <v>25</v>
      </c>
      <c r="L10" s="5">
        <v>25</v>
      </c>
      <c r="M10" s="5">
        <v>25</v>
      </c>
      <c r="N10" s="5">
        <v>300</v>
      </c>
    </row>
    <row r="11" spans="1:14" s="5" customFormat="1" x14ac:dyDescent="0.2">
      <c r="A11" s="5" t="s">
        <v>42</v>
      </c>
      <c r="B11" s="5">
        <v>2737.5</v>
      </c>
      <c r="C11" s="5">
        <v>2737.5</v>
      </c>
      <c r="D11" s="5">
        <v>2737.5</v>
      </c>
      <c r="E11" s="5">
        <v>2737.5</v>
      </c>
      <c r="F11" s="5">
        <v>2737.5</v>
      </c>
      <c r="G11" s="5">
        <v>2737.5</v>
      </c>
      <c r="H11" s="5">
        <v>2737.5</v>
      </c>
      <c r="I11" s="5">
        <v>2737.5</v>
      </c>
      <c r="J11" s="5">
        <v>2737.5</v>
      </c>
      <c r="K11" s="5">
        <v>2737.5</v>
      </c>
      <c r="L11" s="5">
        <v>2737.5</v>
      </c>
      <c r="M11" s="5">
        <v>2737.5</v>
      </c>
      <c r="N11" s="5">
        <v>32850</v>
      </c>
    </row>
    <row r="13" spans="1:14" x14ac:dyDescent="0.2">
      <c r="A13" s="8" t="s">
        <v>43</v>
      </c>
      <c r="B13" s="8">
        <v>39.200000000000003</v>
      </c>
      <c r="C13" s="8">
        <v>39.200000000000003</v>
      </c>
      <c r="D13" s="8">
        <v>39.200000000000003</v>
      </c>
      <c r="E13" s="8">
        <v>39.200000000000003</v>
      </c>
      <c r="F13" s="8">
        <v>39.200000000000003</v>
      </c>
      <c r="G13" s="8">
        <v>39.200000000000003</v>
      </c>
      <c r="H13" s="8">
        <v>39.200000000000003</v>
      </c>
      <c r="I13" s="8">
        <v>39.200000000000003</v>
      </c>
      <c r="J13" s="8">
        <v>39.200000000000003</v>
      </c>
      <c r="K13" s="8">
        <v>39.200000000000003</v>
      </c>
      <c r="L13" s="8">
        <v>39.200000000000003</v>
      </c>
      <c r="M13" s="8">
        <v>39.200000000000003</v>
      </c>
      <c r="N13" s="8">
        <v>470.39999999999992</v>
      </c>
    </row>
    <row r="14" spans="1:14" x14ac:dyDescent="0.2">
      <c r="A14" s="8" t="s">
        <v>44</v>
      </c>
      <c r="B14" s="8">
        <v>185</v>
      </c>
      <c r="C14" s="8">
        <v>185</v>
      </c>
      <c r="D14" s="8">
        <v>185</v>
      </c>
      <c r="E14" s="8">
        <v>185</v>
      </c>
      <c r="F14" s="8">
        <v>185</v>
      </c>
      <c r="G14" s="8">
        <v>185</v>
      </c>
      <c r="H14" s="8">
        <v>185</v>
      </c>
      <c r="I14" s="8">
        <v>185</v>
      </c>
      <c r="J14" s="8">
        <v>185</v>
      </c>
      <c r="K14" s="8">
        <v>185</v>
      </c>
      <c r="L14" s="8">
        <v>185</v>
      </c>
      <c r="M14" s="8">
        <v>185</v>
      </c>
      <c r="N14" s="8">
        <v>2220</v>
      </c>
    </row>
    <row r="15" spans="1:14" x14ac:dyDescent="0.2">
      <c r="A15" s="8" t="s">
        <v>45</v>
      </c>
    </row>
    <row r="16" spans="1:14" x14ac:dyDescent="0.2">
      <c r="A16" s="8" t="s">
        <v>46</v>
      </c>
      <c r="B16" s="8">
        <v>60.5</v>
      </c>
      <c r="C16" s="8">
        <v>60.5</v>
      </c>
      <c r="D16" s="8">
        <v>60.5</v>
      </c>
      <c r="E16" s="8">
        <v>60.5</v>
      </c>
      <c r="F16" s="8">
        <v>60.5</v>
      </c>
      <c r="G16" s="8">
        <v>60.5</v>
      </c>
      <c r="H16" s="8">
        <v>60.5</v>
      </c>
      <c r="I16" s="8">
        <v>60.5</v>
      </c>
      <c r="J16" s="8">
        <v>60.5</v>
      </c>
      <c r="K16" s="8">
        <v>60.5</v>
      </c>
      <c r="L16" s="8">
        <v>60.5</v>
      </c>
      <c r="M16" s="8">
        <v>60.5</v>
      </c>
      <c r="N16" s="8">
        <v>726</v>
      </c>
    </row>
    <row r="17" spans="1:31" x14ac:dyDescent="0.2">
      <c r="A17" s="8" t="s">
        <v>47</v>
      </c>
      <c r="B17" s="64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</row>
    <row r="18" spans="1:31" x14ac:dyDescent="0.2">
      <c r="A18" s="8" t="s">
        <v>48</v>
      </c>
      <c r="B18" s="8">
        <v>284.7</v>
      </c>
      <c r="C18" s="8">
        <v>284.7</v>
      </c>
      <c r="D18" s="8">
        <v>284.7</v>
      </c>
      <c r="E18" s="8">
        <v>284.7</v>
      </c>
      <c r="F18" s="8">
        <v>284.7</v>
      </c>
      <c r="G18" s="8">
        <v>284.7</v>
      </c>
      <c r="H18" s="8">
        <v>284.7</v>
      </c>
      <c r="I18" s="8">
        <v>284.7</v>
      </c>
      <c r="J18" s="8">
        <v>284.7</v>
      </c>
      <c r="K18" s="8">
        <v>284.7</v>
      </c>
      <c r="L18" s="8">
        <v>284.7</v>
      </c>
      <c r="M18" s="8">
        <v>284.7</v>
      </c>
      <c r="N18" s="8">
        <v>3416.3999999999992</v>
      </c>
    </row>
    <row r="20" spans="1:31" s="6" customFormat="1" x14ac:dyDescent="0.2">
      <c r="A20" s="6" t="s">
        <v>49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AE20" s="65"/>
    </row>
    <row r="21" spans="1:31" s="6" customFormat="1" x14ac:dyDescent="0.2">
      <c r="A21" s="6" t="s">
        <v>50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AE21" s="65"/>
    </row>
    <row r="22" spans="1:31" s="6" customFormat="1" x14ac:dyDescent="0.2">
      <c r="A22" s="6" t="s">
        <v>51</v>
      </c>
      <c r="B22" s="8">
        <v>5.94</v>
      </c>
      <c r="C22" s="64">
        <v>5.94</v>
      </c>
      <c r="D22" s="64">
        <v>5.94</v>
      </c>
      <c r="E22" s="64">
        <v>5.94</v>
      </c>
      <c r="F22" s="64">
        <v>5.94</v>
      </c>
      <c r="G22" s="64">
        <v>5.94</v>
      </c>
      <c r="H22" s="64">
        <v>5.94</v>
      </c>
      <c r="I22" s="64">
        <v>5.94</v>
      </c>
      <c r="J22" s="64">
        <v>5.94</v>
      </c>
      <c r="K22" s="64">
        <v>5.94</v>
      </c>
      <c r="L22" s="64">
        <v>5.94</v>
      </c>
      <c r="M22" s="64">
        <v>5.94</v>
      </c>
      <c r="N22" s="8">
        <v>71.279999999999987</v>
      </c>
      <c r="AE22" s="65"/>
    </row>
    <row r="23" spans="1:31" s="6" customFormat="1" x14ac:dyDescent="0.2">
      <c r="A23" s="6" t="s">
        <v>52</v>
      </c>
      <c r="B23" s="8">
        <v>0.35</v>
      </c>
      <c r="C23" s="8">
        <v>0.35</v>
      </c>
      <c r="D23" s="8">
        <v>0.35</v>
      </c>
      <c r="E23" s="8">
        <v>0.35</v>
      </c>
      <c r="F23" s="8">
        <v>0.35</v>
      </c>
      <c r="G23" s="8">
        <v>0.35</v>
      </c>
      <c r="H23" s="8">
        <v>0.35</v>
      </c>
      <c r="I23" s="8">
        <v>0.35</v>
      </c>
      <c r="J23" s="8">
        <v>0.35</v>
      </c>
      <c r="K23" s="8">
        <v>0.35</v>
      </c>
      <c r="L23" s="8">
        <v>0.35</v>
      </c>
      <c r="M23" s="8">
        <v>0.35</v>
      </c>
      <c r="N23" s="8">
        <v>4.2</v>
      </c>
      <c r="AE23" s="65"/>
    </row>
    <row r="24" spans="1:31" s="6" customFormat="1" x14ac:dyDescent="0.2">
      <c r="A24" s="6" t="s">
        <v>53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5.8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5.8</v>
      </c>
    </row>
    <row r="25" spans="1:31" s="6" customFormat="1" x14ac:dyDescent="0.2">
      <c r="A25" s="6" t="s">
        <v>54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AE25" s="65"/>
    </row>
    <row r="26" spans="1:31" x14ac:dyDescent="0.2">
      <c r="A26" s="8" t="s">
        <v>55</v>
      </c>
      <c r="B26" s="8">
        <v>2.66</v>
      </c>
      <c r="C26" s="8">
        <v>2.66</v>
      </c>
      <c r="D26" s="8">
        <v>2.66</v>
      </c>
      <c r="E26" s="8">
        <v>1.26</v>
      </c>
      <c r="F26" s="8">
        <v>1.26</v>
      </c>
      <c r="G26" s="8">
        <v>1.26</v>
      </c>
      <c r="H26" s="8">
        <v>1.26</v>
      </c>
      <c r="I26" s="8">
        <v>1.26</v>
      </c>
      <c r="J26" s="8">
        <v>1.26</v>
      </c>
      <c r="K26" s="8">
        <v>1.26</v>
      </c>
      <c r="L26" s="8">
        <v>1.26</v>
      </c>
      <c r="M26" s="8">
        <v>1.26</v>
      </c>
      <c r="N26" s="8">
        <v>19.320000000000004</v>
      </c>
    </row>
    <row r="27" spans="1:31" x14ac:dyDescent="0.2">
      <c r="A27" s="8" t="s">
        <v>56</v>
      </c>
      <c r="B27" s="8">
        <v>0</v>
      </c>
      <c r="C27" s="8">
        <v>0</v>
      </c>
      <c r="D27" s="8">
        <v>0</v>
      </c>
      <c r="E27" s="8">
        <v>7.36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-12.35</v>
      </c>
      <c r="N27" s="8">
        <v>-4.9899999999999993</v>
      </c>
    </row>
    <row r="28" spans="1:31" x14ac:dyDescent="0.2">
      <c r="A28" s="8" t="s">
        <v>57</v>
      </c>
      <c r="B28" s="8">
        <v>12.73</v>
      </c>
      <c r="C28" s="8">
        <v>12.73</v>
      </c>
      <c r="D28" s="8">
        <v>12.73</v>
      </c>
      <c r="E28" s="8">
        <v>11.47</v>
      </c>
      <c r="F28" s="8">
        <v>11.47</v>
      </c>
      <c r="G28" s="8">
        <v>11.47</v>
      </c>
      <c r="H28" s="8">
        <v>11.47</v>
      </c>
      <c r="I28" s="8">
        <v>11.47</v>
      </c>
      <c r="J28" s="8">
        <v>11.47</v>
      </c>
      <c r="K28" s="8">
        <v>11.47</v>
      </c>
      <c r="L28" s="8">
        <v>12.73</v>
      </c>
      <c r="M28" s="8">
        <v>12.73</v>
      </c>
      <c r="N28" s="8">
        <v>143.93999999999997</v>
      </c>
    </row>
    <row r="29" spans="1:31" x14ac:dyDescent="0.2">
      <c r="A29" s="8" t="s">
        <v>58</v>
      </c>
      <c r="B29" s="8">
        <v>0</v>
      </c>
      <c r="C29" s="8">
        <v>0</v>
      </c>
      <c r="D29" s="8">
        <v>0</v>
      </c>
      <c r="E29" s="8">
        <v>-0.3</v>
      </c>
      <c r="F29" s="8">
        <v>-0.3</v>
      </c>
      <c r="G29" s="8">
        <v>-0.3</v>
      </c>
      <c r="H29" s="8">
        <v>-0.3</v>
      </c>
      <c r="I29" s="8">
        <v>-0.3</v>
      </c>
      <c r="J29" s="8">
        <v>-0.3</v>
      </c>
      <c r="K29" s="8">
        <v>-0.3</v>
      </c>
      <c r="L29" s="8">
        <v>-0.3</v>
      </c>
      <c r="M29" s="8">
        <v>0</v>
      </c>
      <c r="N29" s="8">
        <v>-2.4</v>
      </c>
    </row>
    <row r="30" spans="1:31" s="6" customFormat="1" x14ac:dyDescent="0.2">
      <c r="A30" s="6" t="s">
        <v>59</v>
      </c>
      <c r="B30" s="64">
        <v>13.33</v>
      </c>
      <c r="C30" s="64">
        <v>21</v>
      </c>
      <c r="D30" s="64">
        <v>21</v>
      </c>
      <c r="E30" s="64">
        <v>13.33</v>
      </c>
      <c r="F30" s="64">
        <v>13.33</v>
      </c>
      <c r="G30" s="64">
        <v>13.33</v>
      </c>
      <c r="H30" s="64">
        <v>13.33</v>
      </c>
      <c r="I30" s="64">
        <v>13.33</v>
      </c>
      <c r="J30" s="64">
        <v>13.33</v>
      </c>
      <c r="K30" s="64">
        <v>13.33</v>
      </c>
      <c r="L30" s="64">
        <v>13.33</v>
      </c>
      <c r="M30" s="64">
        <v>13.33</v>
      </c>
      <c r="N30" s="8">
        <v>175.30000000000004</v>
      </c>
      <c r="AE30" s="65"/>
    </row>
    <row r="31" spans="1:31" s="6" customFormat="1" x14ac:dyDescent="0.2">
      <c r="A31" s="6" t="s">
        <v>60</v>
      </c>
      <c r="B31" s="64">
        <v>22.35</v>
      </c>
      <c r="C31" s="64">
        <v>22.35</v>
      </c>
      <c r="D31" s="64">
        <v>22.35</v>
      </c>
      <c r="E31" s="64">
        <v>22.35</v>
      </c>
      <c r="F31" s="64">
        <v>22.35</v>
      </c>
      <c r="G31" s="64">
        <v>22.35</v>
      </c>
      <c r="H31" s="64">
        <v>22.35</v>
      </c>
      <c r="I31" s="64">
        <v>22.35</v>
      </c>
      <c r="J31" s="64">
        <v>22.35</v>
      </c>
      <c r="K31" s="64">
        <v>22.35</v>
      </c>
      <c r="L31" s="64">
        <v>22.35</v>
      </c>
      <c r="M31" s="64">
        <v>22.35</v>
      </c>
      <c r="N31" s="8">
        <v>268.2</v>
      </c>
      <c r="AE31" s="65"/>
    </row>
    <row r="32" spans="1:31" x14ac:dyDescent="0.2">
      <c r="A32" s="8" t="s">
        <v>61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</row>
    <row r="33" spans="1:14" x14ac:dyDescent="0.2">
      <c r="A33" s="6" t="s">
        <v>62</v>
      </c>
      <c r="B33" s="8">
        <v>0.03</v>
      </c>
      <c r="C33" s="8">
        <v>0.03</v>
      </c>
      <c r="D33" s="8">
        <v>0.03</v>
      </c>
      <c r="E33" s="8">
        <v>0.03</v>
      </c>
      <c r="F33" s="8">
        <v>0.03</v>
      </c>
      <c r="G33" s="8">
        <v>0.03</v>
      </c>
      <c r="H33" s="8">
        <v>0.03</v>
      </c>
      <c r="I33" s="8">
        <v>0.03</v>
      </c>
      <c r="J33" s="8">
        <v>0.03</v>
      </c>
      <c r="K33" s="8">
        <v>0.03</v>
      </c>
      <c r="L33" s="8">
        <v>0.03</v>
      </c>
      <c r="M33" s="8">
        <v>0.03</v>
      </c>
      <c r="N33" s="8">
        <v>0.3600000000000001</v>
      </c>
    </row>
    <row r="34" spans="1:14" x14ac:dyDescent="0.2">
      <c r="A34" s="6" t="s">
        <v>63</v>
      </c>
      <c r="B34" s="8">
        <v>35.1</v>
      </c>
      <c r="C34" s="8">
        <v>35.200000000000003</v>
      </c>
      <c r="D34" s="8">
        <v>35.200000000000003</v>
      </c>
      <c r="E34" s="8">
        <v>35.1</v>
      </c>
      <c r="F34" s="8">
        <v>35.1</v>
      </c>
      <c r="G34" s="8">
        <v>35.1</v>
      </c>
      <c r="H34" s="8">
        <v>35.1</v>
      </c>
      <c r="I34" s="8">
        <v>35.1</v>
      </c>
      <c r="J34" s="8">
        <v>35.1</v>
      </c>
      <c r="K34" s="8">
        <v>35.1</v>
      </c>
      <c r="L34" s="8">
        <v>35.1</v>
      </c>
      <c r="M34" s="8">
        <v>35.1</v>
      </c>
      <c r="N34" s="8">
        <v>421.40000000000009</v>
      </c>
    </row>
    <row r="35" spans="1:14" x14ac:dyDescent="0.2">
      <c r="A35" s="6" t="s">
        <v>64</v>
      </c>
      <c r="B35" s="8">
        <v>-1.0900000000000001</v>
      </c>
      <c r="C35" s="8">
        <v>-1.0900000000000001</v>
      </c>
      <c r="D35" s="8">
        <v>-1.0900000000000001</v>
      </c>
      <c r="E35" s="8">
        <v>-1.18</v>
      </c>
      <c r="F35" s="8">
        <v>-1.18</v>
      </c>
      <c r="G35" s="8">
        <v>-1.18</v>
      </c>
      <c r="H35" s="8">
        <v>-1.18</v>
      </c>
      <c r="I35" s="8">
        <v>-1.18</v>
      </c>
      <c r="J35" s="8">
        <v>-1.18</v>
      </c>
      <c r="K35" s="8">
        <v>-1.18</v>
      </c>
      <c r="L35" s="8">
        <v>-1.18</v>
      </c>
      <c r="M35" s="8">
        <v>-1.18</v>
      </c>
      <c r="N35" s="8">
        <v>-13.889999999999999</v>
      </c>
    </row>
    <row r="36" spans="1:14" x14ac:dyDescent="0.2">
      <c r="A36" s="6" t="s">
        <v>65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</row>
    <row r="37" spans="1:14" x14ac:dyDescent="0.2">
      <c r="A37" s="8" t="s">
        <v>66</v>
      </c>
      <c r="B37" s="8">
        <v>95.028206249999997</v>
      </c>
      <c r="C37" s="8">
        <v>95.028206249999997</v>
      </c>
      <c r="D37" s="8">
        <v>104.20540124999999</v>
      </c>
      <c r="E37" s="8">
        <v>81.341801250000003</v>
      </c>
      <c r="F37" s="8">
        <v>81.341801250000003</v>
      </c>
      <c r="G37" s="8">
        <v>81.341801250000003</v>
      </c>
      <c r="H37" s="8">
        <v>81.341801250000003</v>
      </c>
      <c r="I37" s="8">
        <v>79.376550000000009</v>
      </c>
      <c r="J37" s="8">
        <v>95.028206249999997</v>
      </c>
      <c r="K37" s="8">
        <v>95.028206249999997</v>
      </c>
      <c r="L37" s="8">
        <v>95.028206249999997</v>
      </c>
      <c r="M37" s="8">
        <v>95.028206249999997</v>
      </c>
      <c r="N37" s="8">
        <v>1079.1183937500002</v>
      </c>
    </row>
    <row r="38" spans="1:14" x14ac:dyDescent="0.2">
      <c r="B38" s="66" t="s">
        <v>67</v>
      </c>
    </row>
    <row r="39" spans="1:14" x14ac:dyDescent="0.2">
      <c r="A39" s="8" t="s">
        <v>68</v>
      </c>
      <c r="B39" s="29">
        <v>471.12820625000006</v>
      </c>
      <c r="C39" s="29">
        <v>478.89820625000004</v>
      </c>
      <c r="D39" s="29">
        <v>488.07540125000003</v>
      </c>
      <c r="E39" s="29">
        <v>461.75180125000003</v>
      </c>
      <c r="F39" s="29">
        <v>454.39180125000001</v>
      </c>
      <c r="G39" s="29">
        <v>454.39180125000001</v>
      </c>
      <c r="H39" s="29">
        <v>460.19180125000003</v>
      </c>
      <c r="I39" s="29">
        <v>452.42655000000002</v>
      </c>
      <c r="J39" s="29">
        <v>468.07820624999999</v>
      </c>
      <c r="K39" s="29">
        <v>468.07820624999999</v>
      </c>
      <c r="L39" s="29">
        <v>469.33820624999998</v>
      </c>
      <c r="M39" s="29">
        <v>457.28820624999997</v>
      </c>
      <c r="N39" s="29">
        <v>5584.0383937500001</v>
      </c>
    </row>
    <row r="40" spans="1:14" x14ac:dyDescent="0.2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x14ac:dyDescent="0.2">
      <c r="A41" s="8" t="s">
        <v>69</v>
      </c>
      <c r="B41" s="29">
        <v>224.2</v>
      </c>
      <c r="C41" s="29">
        <v>224.2</v>
      </c>
      <c r="D41" s="29">
        <v>224.2</v>
      </c>
      <c r="E41" s="29">
        <v>224.2</v>
      </c>
      <c r="F41" s="29">
        <v>224.2</v>
      </c>
      <c r="G41" s="29">
        <v>224.2</v>
      </c>
      <c r="H41" s="29">
        <v>224.2</v>
      </c>
      <c r="I41" s="29">
        <v>224.2</v>
      </c>
      <c r="J41" s="29">
        <v>224.2</v>
      </c>
      <c r="K41" s="29">
        <v>224.2</v>
      </c>
      <c r="L41" s="29">
        <v>224.2</v>
      </c>
      <c r="M41" s="29">
        <v>224.2</v>
      </c>
      <c r="N41" s="29">
        <v>2690.3999999999996</v>
      </c>
    </row>
    <row r="42" spans="1:14" x14ac:dyDescent="0.2"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1:14" x14ac:dyDescent="0.2">
      <c r="A43" s="8" t="s">
        <v>70</v>
      </c>
      <c r="B43" s="29">
        <v>471.12820625000006</v>
      </c>
      <c r="C43" s="29">
        <v>478.89820625000004</v>
      </c>
      <c r="D43" s="29">
        <v>488.07540125000003</v>
      </c>
      <c r="E43" s="29">
        <v>461.75180125000003</v>
      </c>
      <c r="F43" s="29">
        <v>454.39180125000001</v>
      </c>
      <c r="G43" s="29">
        <v>454.39180125000001</v>
      </c>
      <c r="H43" s="29">
        <v>460.19180125000003</v>
      </c>
      <c r="I43" s="29">
        <v>452.42655000000002</v>
      </c>
      <c r="J43" s="29">
        <v>468.07820624999999</v>
      </c>
      <c r="K43" s="29">
        <v>468.07820624999999</v>
      </c>
      <c r="L43" s="29">
        <v>469.33820624999998</v>
      </c>
      <c r="M43" s="29">
        <v>457.28820624999997</v>
      </c>
      <c r="N43" s="29">
        <v>5584.0383937500001</v>
      </c>
    </row>
    <row r="46" spans="1:14" s="5" customFormat="1" x14ac:dyDescent="0.2">
      <c r="A46" s="67" t="s">
        <v>71</v>
      </c>
    </row>
    <row r="47" spans="1:14" s="5" customFormat="1" x14ac:dyDescent="0.2">
      <c r="A47" s="5" t="s">
        <v>72</v>
      </c>
      <c r="B47" s="5">
        <v>25</v>
      </c>
      <c r="C47" s="5">
        <v>25</v>
      </c>
      <c r="D47" s="5">
        <v>25</v>
      </c>
      <c r="E47" s="5">
        <v>25</v>
      </c>
      <c r="F47" s="5">
        <v>25</v>
      </c>
      <c r="G47" s="5">
        <v>25</v>
      </c>
      <c r="H47" s="5">
        <v>25</v>
      </c>
      <c r="I47" s="5">
        <v>25</v>
      </c>
      <c r="J47" s="5">
        <v>25</v>
      </c>
      <c r="K47" s="5">
        <v>25</v>
      </c>
      <c r="L47" s="5">
        <v>25</v>
      </c>
      <c r="M47" s="5">
        <v>25</v>
      </c>
    </row>
    <row r="48" spans="1:14" s="5" customFormat="1" x14ac:dyDescent="0.2">
      <c r="A48" s="5" t="s">
        <v>73</v>
      </c>
      <c r="B48" s="5">
        <v>22</v>
      </c>
      <c r="C48" s="5">
        <v>22</v>
      </c>
      <c r="D48" s="5">
        <v>22</v>
      </c>
      <c r="E48" s="5">
        <v>22</v>
      </c>
      <c r="F48" s="5">
        <v>22</v>
      </c>
      <c r="G48" s="5">
        <v>22</v>
      </c>
      <c r="H48" s="5">
        <v>22</v>
      </c>
      <c r="I48" s="5">
        <v>22</v>
      </c>
      <c r="J48" s="5">
        <v>22</v>
      </c>
      <c r="K48" s="5">
        <v>22</v>
      </c>
      <c r="L48" s="5">
        <v>22</v>
      </c>
      <c r="M48" s="5">
        <v>22</v>
      </c>
    </row>
    <row r="49" spans="1:14" s="5" customFormat="1" x14ac:dyDescent="0.2">
      <c r="A49" s="68" t="s">
        <v>74</v>
      </c>
      <c r="B49" s="68">
        <v>25</v>
      </c>
      <c r="C49" s="68">
        <v>25</v>
      </c>
      <c r="D49" s="68">
        <v>25</v>
      </c>
      <c r="E49" s="68">
        <v>25</v>
      </c>
      <c r="F49" s="68">
        <v>25</v>
      </c>
      <c r="G49" s="68">
        <v>25</v>
      </c>
      <c r="H49" s="68">
        <v>25</v>
      </c>
      <c r="I49" s="68">
        <v>25</v>
      </c>
      <c r="J49" s="68">
        <v>25</v>
      </c>
      <c r="K49" s="68">
        <v>25</v>
      </c>
      <c r="L49" s="68">
        <v>25</v>
      </c>
      <c r="M49" s="68">
        <v>25</v>
      </c>
    </row>
    <row r="50" spans="1:14" s="5" customFormat="1" x14ac:dyDescent="0.2">
      <c r="A50" s="5" t="s">
        <v>75</v>
      </c>
      <c r="B50" s="5">
        <v>25</v>
      </c>
      <c r="C50" s="5">
        <v>25</v>
      </c>
      <c r="D50" s="5">
        <v>25</v>
      </c>
      <c r="E50" s="5">
        <v>25</v>
      </c>
      <c r="F50" s="5">
        <v>25</v>
      </c>
      <c r="G50" s="5">
        <v>25</v>
      </c>
      <c r="H50" s="5">
        <v>25</v>
      </c>
      <c r="I50" s="5">
        <v>25</v>
      </c>
      <c r="J50" s="5">
        <v>25</v>
      </c>
      <c r="K50" s="5">
        <v>25</v>
      </c>
      <c r="L50" s="5">
        <v>25</v>
      </c>
      <c r="M50" s="5">
        <v>25</v>
      </c>
    </row>
    <row r="51" spans="1:14" s="5" customFormat="1" x14ac:dyDescent="0.2">
      <c r="A51" s="68" t="s">
        <v>76</v>
      </c>
      <c r="B51" s="68">
        <v>13</v>
      </c>
      <c r="C51" s="68">
        <v>13</v>
      </c>
      <c r="D51" s="68">
        <v>13</v>
      </c>
      <c r="E51" s="68">
        <v>13</v>
      </c>
      <c r="F51" s="68">
        <v>13</v>
      </c>
      <c r="G51" s="68">
        <v>13</v>
      </c>
      <c r="H51" s="68">
        <v>13</v>
      </c>
      <c r="I51" s="68">
        <v>13</v>
      </c>
      <c r="J51" s="68">
        <v>13</v>
      </c>
      <c r="K51" s="68">
        <v>13</v>
      </c>
      <c r="L51" s="68">
        <v>13</v>
      </c>
      <c r="M51" s="68">
        <v>13</v>
      </c>
    </row>
    <row r="52" spans="1:14" s="5" customFormat="1" x14ac:dyDescent="0.2">
      <c r="A52" s="68" t="s">
        <v>77</v>
      </c>
      <c r="B52" s="68">
        <v>5</v>
      </c>
      <c r="C52" s="68">
        <v>5</v>
      </c>
      <c r="D52" s="68">
        <v>5</v>
      </c>
      <c r="E52" s="68">
        <v>5</v>
      </c>
      <c r="F52" s="68">
        <v>5</v>
      </c>
      <c r="G52" s="68">
        <v>5</v>
      </c>
      <c r="H52" s="68">
        <v>5</v>
      </c>
      <c r="I52" s="68">
        <v>5</v>
      </c>
      <c r="J52" s="68">
        <v>5</v>
      </c>
      <c r="K52" s="68">
        <v>5</v>
      </c>
      <c r="L52" s="68">
        <v>5</v>
      </c>
      <c r="M52" s="68">
        <v>5</v>
      </c>
    </row>
    <row r="53" spans="1:14" s="5" customFormat="1" x14ac:dyDescent="0.2"/>
    <row r="54" spans="1:14" s="5" customFormat="1" x14ac:dyDescent="0.2">
      <c r="A54" s="6" t="s">
        <v>78</v>
      </c>
      <c r="B54" s="8">
        <v>354.39000000000004</v>
      </c>
      <c r="C54" s="8">
        <v>362.16</v>
      </c>
      <c r="D54" s="8">
        <v>362.16</v>
      </c>
      <c r="E54" s="8">
        <v>354</v>
      </c>
      <c r="F54" s="8">
        <v>354</v>
      </c>
      <c r="G54" s="8">
        <v>354</v>
      </c>
      <c r="H54" s="8">
        <v>354</v>
      </c>
      <c r="I54" s="8">
        <v>354</v>
      </c>
      <c r="J54" s="8">
        <v>354</v>
      </c>
      <c r="K54" s="8">
        <v>354</v>
      </c>
      <c r="L54" s="8">
        <v>354</v>
      </c>
      <c r="M54" s="8">
        <v>354.3</v>
      </c>
      <c r="N54" s="29">
        <v>4265.01</v>
      </c>
    </row>
    <row r="55" spans="1:14" s="5" customFormat="1" x14ac:dyDescent="0.2"/>
    <row r="56" spans="1:14" s="5" customFormat="1" x14ac:dyDescent="0.2"/>
  </sheetData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C2ED1-21AD-4DA1-91B6-3598FAFB426B}">
  <dimension ref="A1:AE56"/>
  <sheetViews>
    <sheetView workbookViewId="0">
      <selection activeCell="R30" sqref="R30"/>
    </sheetView>
  </sheetViews>
  <sheetFormatPr defaultColWidth="9.140625" defaultRowHeight="12.75" x14ac:dyDescent="0.2"/>
  <cols>
    <col min="1" max="1" width="24" style="8" customWidth="1"/>
    <col min="2" max="2" width="13.85546875" style="8" customWidth="1"/>
    <col min="3" max="3" width="12.42578125" style="8" bestFit="1" customWidth="1"/>
    <col min="4" max="4" width="12.85546875" style="8" bestFit="1" customWidth="1"/>
    <col min="5" max="5" width="12.42578125" style="8" bestFit="1" customWidth="1"/>
    <col min="6" max="7" width="12.85546875" style="8" bestFit="1" customWidth="1"/>
    <col min="8" max="13" width="12.42578125" style="8" bestFit="1" customWidth="1"/>
    <col min="14" max="14" width="13.42578125" style="8" customWidth="1"/>
    <col min="15" max="17" width="9.140625" style="8"/>
    <col min="18" max="18" width="11.5703125" style="8" customWidth="1"/>
    <col min="19" max="27" width="9.140625" style="8"/>
    <col min="28" max="28" width="14.140625" style="8" customWidth="1"/>
    <col min="29" max="16384" width="9.140625" style="8"/>
  </cols>
  <sheetData>
    <row r="1" spans="1:14" x14ac:dyDescent="0.2">
      <c r="A1" s="8" t="s">
        <v>20</v>
      </c>
      <c r="B1" s="61"/>
      <c r="C1" s="61" t="s">
        <v>21</v>
      </c>
    </row>
    <row r="3" spans="1:14" x14ac:dyDescent="0.2">
      <c r="A3" s="8" t="s">
        <v>22</v>
      </c>
    </row>
    <row r="4" spans="1:14" x14ac:dyDescent="0.2">
      <c r="A4" s="8" t="s">
        <v>23</v>
      </c>
      <c r="B4" s="8" t="s">
        <v>24</v>
      </c>
    </row>
    <row r="5" spans="1:14" x14ac:dyDescent="0.2">
      <c r="A5" s="8" t="s">
        <v>25</v>
      </c>
      <c r="B5" s="6" t="s">
        <v>26</v>
      </c>
    </row>
    <row r="6" spans="1:14" x14ac:dyDescent="0.2">
      <c r="A6" s="8" t="s">
        <v>27</v>
      </c>
      <c r="B6" s="62">
        <v>44621</v>
      </c>
    </row>
    <row r="8" spans="1:14" x14ac:dyDescent="0.2">
      <c r="B8" s="63" t="s">
        <v>28</v>
      </c>
      <c r="C8" s="63" t="s">
        <v>29</v>
      </c>
      <c r="D8" s="63" t="s">
        <v>30</v>
      </c>
      <c r="E8" s="63" t="s">
        <v>31</v>
      </c>
      <c r="F8" s="63" t="s">
        <v>32</v>
      </c>
      <c r="G8" s="63" t="s">
        <v>33</v>
      </c>
      <c r="H8" s="63" t="s">
        <v>34</v>
      </c>
      <c r="I8" s="63" t="s">
        <v>35</v>
      </c>
      <c r="J8" s="63" t="s">
        <v>36</v>
      </c>
      <c r="K8" s="63" t="s">
        <v>37</v>
      </c>
      <c r="L8" s="63" t="s">
        <v>38</v>
      </c>
      <c r="M8" s="63" t="s">
        <v>39</v>
      </c>
      <c r="N8" s="28" t="s">
        <v>40</v>
      </c>
    </row>
    <row r="10" spans="1:14" s="5" customFormat="1" x14ac:dyDescent="0.2">
      <c r="A10" s="5" t="s">
        <v>41</v>
      </c>
      <c r="B10" s="5">
        <v>50</v>
      </c>
      <c r="C10" s="5">
        <v>50</v>
      </c>
      <c r="D10" s="5">
        <v>50</v>
      </c>
      <c r="E10" s="5">
        <v>50</v>
      </c>
      <c r="F10" s="5">
        <v>50</v>
      </c>
      <c r="G10" s="5">
        <v>50</v>
      </c>
      <c r="H10" s="5">
        <v>50</v>
      </c>
      <c r="I10" s="5">
        <v>50</v>
      </c>
      <c r="J10" s="5">
        <v>50</v>
      </c>
      <c r="K10" s="5">
        <v>50</v>
      </c>
      <c r="L10" s="5">
        <v>50</v>
      </c>
      <c r="M10" s="5">
        <v>50</v>
      </c>
      <c r="N10" s="5">
        <v>600</v>
      </c>
    </row>
    <row r="11" spans="1:14" s="5" customFormat="1" x14ac:dyDescent="0.2">
      <c r="A11" s="5" t="s">
        <v>42</v>
      </c>
      <c r="B11" s="5">
        <v>5475</v>
      </c>
      <c r="C11" s="5">
        <v>5475</v>
      </c>
      <c r="D11" s="5">
        <v>5475</v>
      </c>
      <c r="E11" s="5">
        <v>5475</v>
      </c>
      <c r="F11" s="5">
        <v>5475</v>
      </c>
      <c r="G11" s="5">
        <v>5475</v>
      </c>
      <c r="H11" s="5">
        <v>5475</v>
      </c>
      <c r="I11" s="5">
        <v>5475</v>
      </c>
      <c r="J11" s="5">
        <v>5475</v>
      </c>
      <c r="K11" s="5">
        <v>5475</v>
      </c>
      <c r="L11" s="5">
        <v>5475</v>
      </c>
      <c r="M11" s="5">
        <v>5475</v>
      </c>
      <c r="N11" s="5">
        <v>65700</v>
      </c>
    </row>
    <row r="13" spans="1:14" x14ac:dyDescent="0.2">
      <c r="A13" s="8" t="s">
        <v>43</v>
      </c>
      <c r="B13" s="8">
        <v>39.200000000000003</v>
      </c>
      <c r="C13" s="8">
        <v>39.200000000000003</v>
      </c>
      <c r="D13" s="8">
        <v>39.200000000000003</v>
      </c>
      <c r="E13" s="8">
        <v>39.200000000000003</v>
      </c>
      <c r="F13" s="8">
        <v>39.200000000000003</v>
      </c>
      <c r="G13" s="8">
        <v>39.200000000000003</v>
      </c>
      <c r="H13" s="8">
        <v>39.200000000000003</v>
      </c>
      <c r="I13" s="8">
        <v>39.200000000000003</v>
      </c>
      <c r="J13" s="8">
        <v>39.200000000000003</v>
      </c>
      <c r="K13" s="8">
        <v>39.200000000000003</v>
      </c>
      <c r="L13" s="8">
        <v>39.200000000000003</v>
      </c>
      <c r="M13" s="8">
        <v>39.200000000000003</v>
      </c>
      <c r="N13" s="8">
        <v>470.39999999999992</v>
      </c>
    </row>
    <row r="14" spans="1:14" x14ac:dyDescent="0.2">
      <c r="A14" s="8" t="s">
        <v>44</v>
      </c>
      <c r="B14" s="8">
        <v>370</v>
      </c>
      <c r="C14" s="8">
        <v>370</v>
      </c>
      <c r="D14" s="8">
        <v>370</v>
      </c>
      <c r="E14" s="8">
        <v>370</v>
      </c>
      <c r="F14" s="8">
        <v>370</v>
      </c>
      <c r="G14" s="8">
        <v>370</v>
      </c>
      <c r="H14" s="8">
        <v>370</v>
      </c>
      <c r="I14" s="8">
        <v>370</v>
      </c>
      <c r="J14" s="8">
        <v>370</v>
      </c>
      <c r="K14" s="8">
        <v>370</v>
      </c>
      <c r="L14" s="8">
        <v>370</v>
      </c>
      <c r="M14" s="8">
        <v>370</v>
      </c>
      <c r="N14" s="8">
        <v>4440</v>
      </c>
    </row>
    <row r="15" spans="1:14" x14ac:dyDescent="0.2">
      <c r="A15" s="8" t="s">
        <v>45</v>
      </c>
    </row>
    <row r="16" spans="1:14" x14ac:dyDescent="0.2">
      <c r="A16" s="8" t="s">
        <v>46</v>
      </c>
      <c r="B16" s="8">
        <v>121</v>
      </c>
      <c r="C16" s="8">
        <v>121</v>
      </c>
      <c r="D16" s="8">
        <v>121</v>
      </c>
      <c r="E16" s="8">
        <v>121</v>
      </c>
      <c r="F16" s="8">
        <v>121</v>
      </c>
      <c r="G16" s="8">
        <v>121</v>
      </c>
      <c r="H16" s="8">
        <v>121</v>
      </c>
      <c r="I16" s="8">
        <v>121</v>
      </c>
      <c r="J16" s="8">
        <v>121</v>
      </c>
      <c r="K16" s="8">
        <v>121</v>
      </c>
      <c r="L16" s="8">
        <v>121</v>
      </c>
      <c r="M16" s="8">
        <v>121</v>
      </c>
      <c r="N16" s="8">
        <v>1452</v>
      </c>
    </row>
    <row r="17" spans="1:31" x14ac:dyDescent="0.2">
      <c r="A17" s="8" t="s">
        <v>47</v>
      </c>
      <c r="B17" s="64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</row>
    <row r="18" spans="1:31" x14ac:dyDescent="0.2">
      <c r="A18" s="8" t="s">
        <v>48</v>
      </c>
      <c r="B18" s="8">
        <v>530.20000000000005</v>
      </c>
      <c r="C18" s="8">
        <v>530.20000000000005</v>
      </c>
      <c r="D18" s="8">
        <v>530.20000000000005</v>
      </c>
      <c r="E18" s="8">
        <v>530.20000000000005</v>
      </c>
      <c r="F18" s="8">
        <v>530.20000000000005</v>
      </c>
      <c r="G18" s="8">
        <v>530.20000000000005</v>
      </c>
      <c r="H18" s="8">
        <v>530.20000000000005</v>
      </c>
      <c r="I18" s="8">
        <v>530.20000000000005</v>
      </c>
      <c r="J18" s="8">
        <v>530.20000000000005</v>
      </c>
      <c r="K18" s="8">
        <v>530.20000000000005</v>
      </c>
      <c r="L18" s="8">
        <v>530.20000000000005</v>
      </c>
      <c r="M18" s="8">
        <v>530.20000000000005</v>
      </c>
      <c r="N18" s="8">
        <v>6362.3999999999987</v>
      </c>
    </row>
    <row r="20" spans="1:31" s="6" customFormat="1" x14ac:dyDescent="0.2">
      <c r="A20" s="6" t="s">
        <v>49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AE20" s="65"/>
    </row>
    <row r="21" spans="1:31" s="6" customFormat="1" x14ac:dyDescent="0.2">
      <c r="A21" s="6" t="s">
        <v>50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AE21" s="65"/>
    </row>
    <row r="22" spans="1:31" s="6" customFormat="1" x14ac:dyDescent="0.2">
      <c r="A22" s="6" t="s">
        <v>51</v>
      </c>
      <c r="B22" s="8">
        <v>5.94</v>
      </c>
      <c r="C22" s="64">
        <v>5.94</v>
      </c>
      <c r="D22" s="64">
        <v>5.94</v>
      </c>
      <c r="E22" s="64">
        <v>5.94</v>
      </c>
      <c r="F22" s="64">
        <v>5.94</v>
      </c>
      <c r="G22" s="64">
        <v>5.94</v>
      </c>
      <c r="H22" s="64">
        <v>5.94</v>
      </c>
      <c r="I22" s="64">
        <v>5.94</v>
      </c>
      <c r="J22" s="64">
        <v>5.94</v>
      </c>
      <c r="K22" s="64">
        <v>5.94</v>
      </c>
      <c r="L22" s="64">
        <v>5.94</v>
      </c>
      <c r="M22" s="64">
        <v>5.94</v>
      </c>
      <c r="N22" s="8">
        <v>71.279999999999987</v>
      </c>
      <c r="AE22" s="65"/>
    </row>
    <row r="23" spans="1:31" s="6" customFormat="1" x14ac:dyDescent="0.2">
      <c r="A23" s="6" t="s">
        <v>52</v>
      </c>
      <c r="B23" s="8">
        <v>0.71</v>
      </c>
      <c r="C23" s="8">
        <v>0.71</v>
      </c>
      <c r="D23" s="8">
        <v>0.71</v>
      </c>
      <c r="E23" s="8">
        <v>0.71</v>
      </c>
      <c r="F23" s="8">
        <v>0.71</v>
      </c>
      <c r="G23" s="8">
        <v>0.71</v>
      </c>
      <c r="H23" s="8">
        <v>0.71</v>
      </c>
      <c r="I23" s="8">
        <v>0.71</v>
      </c>
      <c r="J23" s="8">
        <v>0.71</v>
      </c>
      <c r="K23" s="8">
        <v>0.71</v>
      </c>
      <c r="L23" s="8">
        <v>0.71</v>
      </c>
      <c r="M23" s="8">
        <v>0.71</v>
      </c>
      <c r="N23" s="8">
        <v>8.52</v>
      </c>
      <c r="AE23" s="65"/>
    </row>
    <row r="24" spans="1:31" s="6" customFormat="1" x14ac:dyDescent="0.2">
      <c r="A24" s="6" t="s">
        <v>53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11.61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11.61</v>
      </c>
    </row>
    <row r="25" spans="1:31" s="6" customFormat="1" x14ac:dyDescent="0.2">
      <c r="A25" s="6" t="s">
        <v>54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AE25" s="65"/>
    </row>
    <row r="26" spans="1:31" x14ac:dyDescent="0.2">
      <c r="A26" s="8" t="s">
        <v>55</v>
      </c>
      <c r="B26" s="8">
        <v>5.32</v>
      </c>
      <c r="C26" s="8">
        <v>5.32</v>
      </c>
      <c r="D26" s="8">
        <v>5.32</v>
      </c>
      <c r="E26" s="8">
        <v>2.52</v>
      </c>
      <c r="F26" s="8">
        <v>2.52</v>
      </c>
      <c r="G26" s="8">
        <v>2.52</v>
      </c>
      <c r="H26" s="8">
        <v>2.52</v>
      </c>
      <c r="I26" s="8">
        <v>2.52</v>
      </c>
      <c r="J26" s="8">
        <v>2.52</v>
      </c>
      <c r="K26" s="8">
        <v>2.52</v>
      </c>
      <c r="L26" s="8">
        <v>2.52</v>
      </c>
      <c r="M26" s="8">
        <v>2.52</v>
      </c>
      <c r="N26" s="8">
        <v>38.640000000000008</v>
      </c>
    </row>
    <row r="27" spans="1:31" x14ac:dyDescent="0.2">
      <c r="A27" s="8" t="s">
        <v>56</v>
      </c>
      <c r="B27" s="8">
        <v>0</v>
      </c>
      <c r="C27" s="8">
        <v>0</v>
      </c>
      <c r="D27" s="8">
        <v>0</v>
      </c>
      <c r="E27" s="8">
        <v>14.73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-24.69</v>
      </c>
      <c r="N27" s="8">
        <v>-9.9600000000000009</v>
      </c>
    </row>
    <row r="28" spans="1:31" x14ac:dyDescent="0.2">
      <c r="A28" s="8" t="s">
        <v>57</v>
      </c>
      <c r="B28" s="8">
        <v>25.46</v>
      </c>
      <c r="C28" s="8">
        <v>25.46</v>
      </c>
      <c r="D28" s="8">
        <v>25.46</v>
      </c>
      <c r="E28" s="8">
        <v>22.94</v>
      </c>
      <c r="F28" s="8">
        <v>22.94</v>
      </c>
      <c r="G28" s="8">
        <v>22.94</v>
      </c>
      <c r="H28" s="8">
        <v>22.94</v>
      </c>
      <c r="I28" s="8">
        <v>22.94</v>
      </c>
      <c r="J28" s="8">
        <v>22.94</v>
      </c>
      <c r="K28" s="8">
        <v>22.94</v>
      </c>
      <c r="L28" s="8">
        <v>25.46</v>
      </c>
      <c r="M28" s="8">
        <v>25.46</v>
      </c>
      <c r="N28" s="8">
        <v>287.87999999999994</v>
      </c>
    </row>
    <row r="29" spans="1:31" x14ac:dyDescent="0.2">
      <c r="A29" s="8" t="s">
        <v>58</v>
      </c>
      <c r="B29" s="8">
        <v>0</v>
      </c>
      <c r="C29" s="8">
        <v>0</v>
      </c>
      <c r="D29" s="8">
        <v>0</v>
      </c>
      <c r="E29" s="8">
        <v>-0.6</v>
      </c>
      <c r="F29" s="8">
        <v>-0.6</v>
      </c>
      <c r="G29" s="8">
        <v>-0.6</v>
      </c>
      <c r="H29" s="8">
        <v>-0.6</v>
      </c>
      <c r="I29" s="8">
        <v>-0.6</v>
      </c>
      <c r="J29" s="8">
        <v>-0.6</v>
      </c>
      <c r="K29" s="8">
        <v>-0.6</v>
      </c>
      <c r="L29" s="8">
        <v>-0.6</v>
      </c>
      <c r="M29" s="8">
        <v>0</v>
      </c>
      <c r="N29" s="8">
        <v>-4.8</v>
      </c>
    </row>
    <row r="30" spans="1:31" s="6" customFormat="1" x14ac:dyDescent="0.2">
      <c r="A30" s="6" t="s">
        <v>59</v>
      </c>
      <c r="B30" s="64">
        <v>26.65</v>
      </c>
      <c r="C30" s="64">
        <v>42</v>
      </c>
      <c r="D30" s="64">
        <v>42</v>
      </c>
      <c r="E30" s="64">
        <v>26.65</v>
      </c>
      <c r="F30" s="64">
        <v>26.65</v>
      </c>
      <c r="G30" s="64">
        <v>26.65</v>
      </c>
      <c r="H30" s="64">
        <v>26.65</v>
      </c>
      <c r="I30" s="64">
        <v>26.65</v>
      </c>
      <c r="J30" s="64">
        <v>26.65</v>
      </c>
      <c r="K30" s="64">
        <v>26.65</v>
      </c>
      <c r="L30" s="64">
        <v>26.65</v>
      </c>
      <c r="M30" s="64">
        <v>26.65</v>
      </c>
      <c r="N30" s="8">
        <v>350.49999999999994</v>
      </c>
      <c r="AE30" s="65"/>
    </row>
    <row r="31" spans="1:31" s="6" customFormat="1" x14ac:dyDescent="0.2">
      <c r="A31" s="6" t="s">
        <v>60</v>
      </c>
      <c r="B31" s="64">
        <v>44.7</v>
      </c>
      <c r="C31" s="64">
        <v>44.7</v>
      </c>
      <c r="D31" s="64">
        <v>44.7</v>
      </c>
      <c r="E31" s="64">
        <v>44.7</v>
      </c>
      <c r="F31" s="64">
        <v>44.7</v>
      </c>
      <c r="G31" s="64">
        <v>44.7</v>
      </c>
      <c r="H31" s="64">
        <v>44.7</v>
      </c>
      <c r="I31" s="64">
        <v>44.7</v>
      </c>
      <c r="J31" s="64">
        <v>44.7</v>
      </c>
      <c r="K31" s="64">
        <v>44.7</v>
      </c>
      <c r="L31" s="64">
        <v>44.7</v>
      </c>
      <c r="M31" s="64">
        <v>44.7</v>
      </c>
      <c r="N31" s="8">
        <v>536.4</v>
      </c>
      <c r="AE31" s="65"/>
    </row>
    <row r="32" spans="1:31" x14ac:dyDescent="0.2">
      <c r="A32" s="8" t="s">
        <v>61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</row>
    <row r="33" spans="1:14" x14ac:dyDescent="0.2">
      <c r="A33" s="6" t="s">
        <v>62</v>
      </c>
      <c r="B33" s="8">
        <v>7.0000000000000007E-2</v>
      </c>
      <c r="C33" s="8">
        <v>7.0000000000000007E-2</v>
      </c>
      <c r="D33" s="8">
        <v>7.0000000000000007E-2</v>
      </c>
      <c r="E33" s="8">
        <v>7.0000000000000007E-2</v>
      </c>
      <c r="F33" s="8">
        <v>7.0000000000000007E-2</v>
      </c>
      <c r="G33" s="8">
        <v>7.0000000000000007E-2</v>
      </c>
      <c r="H33" s="8">
        <v>7.0000000000000007E-2</v>
      </c>
      <c r="I33" s="8">
        <v>7.0000000000000007E-2</v>
      </c>
      <c r="J33" s="8">
        <v>7.0000000000000007E-2</v>
      </c>
      <c r="K33" s="8">
        <v>7.0000000000000007E-2</v>
      </c>
      <c r="L33" s="8">
        <v>7.0000000000000007E-2</v>
      </c>
      <c r="M33" s="8">
        <v>7.0000000000000007E-2</v>
      </c>
      <c r="N33" s="8">
        <v>0.8400000000000003</v>
      </c>
    </row>
    <row r="34" spans="1:14" x14ac:dyDescent="0.2">
      <c r="A34" s="6" t="s">
        <v>63</v>
      </c>
      <c r="B34" s="8">
        <v>70.2</v>
      </c>
      <c r="C34" s="8">
        <v>70.400000000000006</v>
      </c>
      <c r="D34" s="8">
        <v>70.400000000000006</v>
      </c>
      <c r="E34" s="8">
        <v>70.2</v>
      </c>
      <c r="F34" s="8">
        <v>70.2</v>
      </c>
      <c r="G34" s="8">
        <v>70.2</v>
      </c>
      <c r="H34" s="8">
        <v>70.2</v>
      </c>
      <c r="I34" s="8">
        <v>70.2</v>
      </c>
      <c r="J34" s="8">
        <v>70.2</v>
      </c>
      <c r="K34" s="8">
        <v>70.2</v>
      </c>
      <c r="L34" s="8">
        <v>70.2</v>
      </c>
      <c r="M34" s="8">
        <v>70.2</v>
      </c>
      <c r="N34" s="8">
        <v>842.80000000000018</v>
      </c>
    </row>
    <row r="35" spans="1:14" x14ac:dyDescent="0.2">
      <c r="A35" s="6" t="s">
        <v>64</v>
      </c>
      <c r="B35" s="8">
        <v>-2.17</v>
      </c>
      <c r="C35" s="8">
        <v>-2.17</v>
      </c>
      <c r="D35" s="8">
        <v>-2.17</v>
      </c>
      <c r="E35" s="8">
        <v>-2.35</v>
      </c>
      <c r="F35" s="8">
        <v>-2.35</v>
      </c>
      <c r="G35" s="8">
        <v>-2.35</v>
      </c>
      <c r="H35" s="8">
        <v>-2.35</v>
      </c>
      <c r="I35" s="8">
        <v>-2.35</v>
      </c>
      <c r="J35" s="8">
        <v>-2.35</v>
      </c>
      <c r="K35" s="8">
        <v>-2.35</v>
      </c>
      <c r="L35" s="8">
        <v>-2.35</v>
      </c>
      <c r="M35" s="8">
        <v>-2.35</v>
      </c>
      <c r="N35" s="8">
        <v>-27.660000000000004</v>
      </c>
    </row>
    <row r="36" spans="1:14" x14ac:dyDescent="0.2">
      <c r="A36" s="6" t="s">
        <v>65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</row>
    <row r="37" spans="1:14" x14ac:dyDescent="0.2">
      <c r="A37" s="8" t="s">
        <v>66</v>
      </c>
      <c r="B37" s="8">
        <v>190.05641249999999</v>
      </c>
      <c r="C37" s="8">
        <v>190.05641249999999</v>
      </c>
      <c r="D37" s="8">
        <v>208.41080249999999</v>
      </c>
      <c r="E37" s="8">
        <v>162.68360250000001</v>
      </c>
      <c r="F37" s="8">
        <v>162.68360250000001</v>
      </c>
      <c r="G37" s="8">
        <v>162.68360250000001</v>
      </c>
      <c r="H37" s="8">
        <v>162.68360250000001</v>
      </c>
      <c r="I37" s="8">
        <v>158.75310000000002</v>
      </c>
      <c r="J37" s="8">
        <v>190.05641249999999</v>
      </c>
      <c r="K37" s="8">
        <v>190.05641249999999</v>
      </c>
      <c r="L37" s="8">
        <v>190.05641249999999</v>
      </c>
      <c r="M37" s="8">
        <v>190.05641249999999</v>
      </c>
      <c r="N37" s="8">
        <v>2158.2367875000004</v>
      </c>
    </row>
    <row r="38" spans="1:14" x14ac:dyDescent="0.2">
      <c r="B38" s="66" t="s">
        <v>67</v>
      </c>
    </row>
    <row r="39" spans="1:14" x14ac:dyDescent="0.2">
      <c r="A39" s="8" t="s">
        <v>68</v>
      </c>
      <c r="B39" s="29">
        <v>897.13641250000035</v>
      </c>
      <c r="C39" s="29">
        <v>912.6864125000003</v>
      </c>
      <c r="D39" s="29">
        <v>931.04080250000038</v>
      </c>
      <c r="E39" s="29">
        <v>878.39360250000027</v>
      </c>
      <c r="F39" s="29">
        <v>863.66360250000025</v>
      </c>
      <c r="G39" s="29">
        <v>863.66360250000025</v>
      </c>
      <c r="H39" s="29">
        <v>875.27360250000027</v>
      </c>
      <c r="I39" s="29">
        <v>859.73310000000026</v>
      </c>
      <c r="J39" s="29">
        <v>891.03641250000021</v>
      </c>
      <c r="K39" s="29">
        <v>891.03641250000021</v>
      </c>
      <c r="L39" s="29">
        <v>893.55641250000019</v>
      </c>
      <c r="M39" s="29">
        <v>869.46641250000016</v>
      </c>
      <c r="N39" s="29">
        <v>10626.686787500004</v>
      </c>
    </row>
    <row r="40" spans="1:14" x14ac:dyDescent="0.2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x14ac:dyDescent="0.2">
      <c r="A41" s="8" t="s">
        <v>69</v>
      </c>
      <c r="B41" s="29">
        <v>409.2</v>
      </c>
      <c r="C41" s="29">
        <v>409.2</v>
      </c>
      <c r="D41" s="29">
        <v>409.2</v>
      </c>
      <c r="E41" s="29">
        <v>409.2</v>
      </c>
      <c r="F41" s="29">
        <v>409.2</v>
      </c>
      <c r="G41" s="29">
        <v>409.2</v>
      </c>
      <c r="H41" s="29">
        <v>409.2</v>
      </c>
      <c r="I41" s="29">
        <v>409.2</v>
      </c>
      <c r="J41" s="29">
        <v>409.2</v>
      </c>
      <c r="K41" s="29">
        <v>409.2</v>
      </c>
      <c r="L41" s="29">
        <v>409.2</v>
      </c>
      <c r="M41" s="29">
        <v>409.2</v>
      </c>
      <c r="N41" s="29">
        <v>4910.3999999999987</v>
      </c>
    </row>
    <row r="42" spans="1:14" x14ac:dyDescent="0.2"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1:14" x14ac:dyDescent="0.2">
      <c r="A43" s="8" t="s">
        <v>70</v>
      </c>
      <c r="B43" s="29">
        <v>897.13641250000035</v>
      </c>
      <c r="C43" s="29">
        <v>912.6864125000003</v>
      </c>
      <c r="D43" s="29">
        <v>931.04080250000038</v>
      </c>
      <c r="E43" s="29">
        <v>878.39360250000027</v>
      </c>
      <c r="F43" s="29">
        <v>863.66360250000025</v>
      </c>
      <c r="G43" s="29">
        <v>863.66360250000025</v>
      </c>
      <c r="H43" s="29">
        <v>875.27360250000027</v>
      </c>
      <c r="I43" s="29">
        <v>859.73310000000026</v>
      </c>
      <c r="J43" s="29">
        <v>891.03641250000021</v>
      </c>
      <c r="K43" s="29">
        <v>891.03641250000021</v>
      </c>
      <c r="L43" s="29">
        <v>893.55641250000019</v>
      </c>
      <c r="M43" s="29">
        <v>869.46641250000016</v>
      </c>
      <c r="N43" s="29">
        <v>10626.686787500004</v>
      </c>
    </row>
    <row r="46" spans="1:14" s="5" customFormat="1" x14ac:dyDescent="0.2">
      <c r="A46" s="67" t="s">
        <v>71</v>
      </c>
    </row>
    <row r="47" spans="1:14" s="5" customFormat="1" x14ac:dyDescent="0.2">
      <c r="A47" s="5" t="s">
        <v>72</v>
      </c>
      <c r="B47" s="5">
        <v>50</v>
      </c>
      <c r="C47" s="5">
        <v>50</v>
      </c>
      <c r="D47" s="5">
        <v>50</v>
      </c>
      <c r="E47" s="5">
        <v>50</v>
      </c>
      <c r="F47" s="5">
        <v>50</v>
      </c>
      <c r="G47" s="5">
        <v>50</v>
      </c>
      <c r="H47" s="5">
        <v>50</v>
      </c>
      <c r="I47" s="5">
        <v>50</v>
      </c>
      <c r="J47" s="5">
        <v>50</v>
      </c>
      <c r="K47" s="5">
        <v>50</v>
      </c>
      <c r="L47" s="5">
        <v>50</v>
      </c>
      <c r="M47" s="5">
        <v>50</v>
      </c>
    </row>
    <row r="48" spans="1:14" s="5" customFormat="1" x14ac:dyDescent="0.2">
      <c r="A48" s="5" t="s">
        <v>73</v>
      </c>
      <c r="B48" s="5">
        <v>45</v>
      </c>
      <c r="C48" s="5">
        <v>45</v>
      </c>
      <c r="D48" s="5">
        <v>45</v>
      </c>
      <c r="E48" s="5">
        <v>45</v>
      </c>
      <c r="F48" s="5">
        <v>45</v>
      </c>
      <c r="G48" s="5">
        <v>45</v>
      </c>
      <c r="H48" s="5">
        <v>45</v>
      </c>
      <c r="I48" s="5">
        <v>45</v>
      </c>
      <c r="J48" s="5">
        <v>45</v>
      </c>
      <c r="K48" s="5">
        <v>45</v>
      </c>
      <c r="L48" s="5">
        <v>45</v>
      </c>
      <c r="M48" s="5">
        <v>45</v>
      </c>
    </row>
    <row r="49" spans="1:14" s="5" customFormat="1" x14ac:dyDescent="0.2">
      <c r="A49" s="68" t="s">
        <v>74</v>
      </c>
      <c r="B49" s="68">
        <v>50</v>
      </c>
      <c r="C49" s="68">
        <v>50</v>
      </c>
      <c r="D49" s="68">
        <v>50</v>
      </c>
      <c r="E49" s="68">
        <v>50</v>
      </c>
      <c r="F49" s="68">
        <v>50</v>
      </c>
      <c r="G49" s="68">
        <v>50</v>
      </c>
      <c r="H49" s="68">
        <v>50</v>
      </c>
      <c r="I49" s="68">
        <v>50</v>
      </c>
      <c r="J49" s="68">
        <v>50</v>
      </c>
      <c r="K49" s="68">
        <v>50</v>
      </c>
      <c r="L49" s="68">
        <v>50</v>
      </c>
      <c r="M49" s="68">
        <v>50</v>
      </c>
    </row>
    <row r="50" spans="1:14" s="5" customFormat="1" x14ac:dyDescent="0.2">
      <c r="A50" s="5" t="s">
        <v>75</v>
      </c>
      <c r="B50" s="5">
        <v>50</v>
      </c>
      <c r="C50" s="5">
        <v>50</v>
      </c>
      <c r="D50" s="5">
        <v>50</v>
      </c>
      <c r="E50" s="5">
        <v>50</v>
      </c>
      <c r="F50" s="5">
        <v>50</v>
      </c>
      <c r="G50" s="5">
        <v>50</v>
      </c>
      <c r="H50" s="5">
        <v>50</v>
      </c>
      <c r="I50" s="5">
        <v>50</v>
      </c>
      <c r="J50" s="5">
        <v>50</v>
      </c>
      <c r="K50" s="5">
        <v>50</v>
      </c>
      <c r="L50" s="5">
        <v>50</v>
      </c>
      <c r="M50" s="5">
        <v>50</v>
      </c>
    </row>
    <row r="51" spans="1:14" s="5" customFormat="1" x14ac:dyDescent="0.2">
      <c r="A51" s="68" t="s">
        <v>76</v>
      </c>
      <c r="B51" s="68">
        <v>25</v>
      </c>
      <c r="C51" s="68">
        <v>25</v>
      </c>
      <c r="D51" s="68">
        <v>25</v>
      </c>
      <c r="E51" s="68">
        <v>25</v>
      </c>
      <c r="F51" s="68">
        <v>25</v>
      </c>
      <c r="G51" s="68">
        <v>25</v>
      </c>
      <c r="H51" s="68">
        <v>25</v>
      </c>
      <c r="I51" s="68">
        <v>25</v>
      </c>
      <c r="J51" s="68">
        <v>25</v>
      </c>
      <c r="K51" s="68">
        <v>25</v>
      </c>
      <c r="L51" s="68">
        <v>25</v>
      </c>
      <c r="M51" s="68">
        <v>25</v>
      </c>
    </row>
    <row r="52" spans="1:14" s="5" customFormat="1" x14ac:dyDescent="0.2">
      <c r="A52" s="68" t="s">
        <v>77</v>
      </c>
      <c r="B52" s="68">
        <v>5</v>
      </c>
      <c r="C52" s="68">
        <v>5</v>
      </c>
      <c r="D52" s="68">
        <v>5</v>
      </c>
      <c r="E52" s="68">
        <v>5</v>
      </c>
      <c r="F52" s="68">
        <v>5</v>
      </c>
      <c r="G52" s="68">
        <v>5</v>
      </c>
      <c r="H52" s="68">
        <v>5</v>
      </c>
      <c r="I52" s="68">
        <v>5</v>
      </c>
      <c r="J52" s="68">
        <v>5</v>
      </c>
      <c r="K52" s="68">
        <v>5</v>
      </c>
      <c r="L52" s="68">
        <v>5</v>
      </c>
      <c r="M52" s="68">
        <v>5</v>
      </c>
    </row>
    <row r="53" spans="1:14" s="5" customFormat="1" x14ac:dyDescent="0.2"/>
    <row r="54" spans="1:14" s="5" customFormat="1" x14ac:dyDescent="0.2">
      <c r="A54" s="6" t="s">
        <v>78</v>
      </c>
      <c r="B54" s="8">
        <v>669.58000000000015</v>
      </c>
      <c r="C54" s="8">
        <v>685.13000000000011</v>
      </c>
      <c r="D54" s="8">
        <v>685.13000000000011</v>
      </c>
      <c r="E54" s="8">
        <v>668.80000000000007</v>
      </c>
      <c r="F54" s="8">
        <v>668.80000000000007</v>
      </c>
      <c r="G54" s="8">
        <v>668.80000000000007</v>
      </c>
      <c r="H54" s="8">
        <v>668.80000000000007</v>
      </c>
      <c r="I54" s="8">
        <v>668.80000000000007</v>
      </c>
      <c r="J54" s="8">
        <v>668.80000000000007</v>
      </c>
      <c r="K54" s="8">
        <v>668.80000000000007</v>
      </c>
      <c r="L54" s="8">
        <v>668.80000000000007</v>
      </c>
      <c r="M54" s="8">
        <v>669.40000000000009</v>
      </c>
      <c r="N54" s="29">
        <v>8059.6400000000012</v>
      </c>
    </row>
    <row r="55" spans="1:14" s="5" customFormat="1" x14ac:dyDescent="0.2"/>
    <row r="56" spans="1:14" s="5" customFormat="1" x14ac:dyDescent="0.2"/>
  </sheetData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8C4FA-0671-4C7C-84CD-C4A190433C88}">
  <dimension ref="A1:AE56"/>
  <sheetViews>
    <sheetView workbookViewId="0">
      <selection sqref="A1:XFD1048576"/>
    </sheetView>
  </sheetViews>
  <sheetFormatPr defaultColWidth="9.140625" defaultRowHeight="12.75" x14ac:dyDescent="0.2"/>
  <cols>
    <col min="1" max="1" width="24" style="8" customWidth="1"/>
    <col min="2" max="2" width="13.85546875" style="8" customWidth="1"/>
    <col min="3" max="3" width="12.42578125" style="8" bestFit="1" customWidth="1"/>
    <col min="4" max="4" width="12.85546875" style="8" bestFit="1" customWidth="1"/>
    <col min="5" max="5" width="12.42578125" style="8" bestFit="1" customWidth="1"/>
    <col min="6" max="7" width="12.85546875" style="8" bestFit="1" customWidth="1"/>
    <col min="8" max="13" width="12.42578125" style="8" bestFit="1" customWidth="1"/>
    <col min="14" max="14" width="13.42578125" style="8" customWidth="1"/>
    <col min="15" max="17" width="9.140625" style="8"/>
    <col min="18" max="18" width="11.5703125" style="8" customWidth="1"/>
    <col min="19" max="27" width="9.140625" style="8"/>
    <col min="28" max="28" width="14.140625" style="8" customWidth="1"/>
    <col min="29" max="16384" width="9.140625" style="8"/>
  </cols>
  <sheetData>
    <row r="1" spans="1:14" x14ac:dyDescent="0.2">
      <c r="A1" s="8" t="s">
        <v>20</v>
      </c>
      <c r="B1" s="61"/>
      <c r="C1" s="61" t="s">
        <v>21</v>
      </c>
    </row>
    <row r="3" spans="1:14" x14ac:dyDescent="0.2">
      <c r="A3" s="8" t="s">
        <v>22</v>
      </c>
    </row>
    <row r="4" spans="1:14" x14ac:dyDescent="0.2">
      <c r="A4" s="8" t="s">
        <v>23</v>
      </c>
      <c r="B4" s="8" t="s">
        <v>24</v>
      </c>
    </row>
    <row r="5" spans="1:14" x14ac:dyDescent="0.2">
      <c r="A5" s="8" t="s">
        <v>25</v>
      </c>
      <c r="B5" s="6" t="s">
        <v>26</v>
      </c>
    </row>
    <row r="6" spans="1:14" x14ac:dyDescent="0.2">
      <c r="A6" s="8" t="s">
        <v>27</v>
      </c>
      <c r="B6" s="62">
        <v>44621</v>
      </c>
    </row>
    <row r="8" spans="1:14" x14ac:dyDescent="0.2">
      <c r="B8" s="63" t="s">
        <v>28</v>
      </c>
      <c r="C8" s="63" t="s">
        <v>29</v>
      </c>
      <c r="D8" s="63" t="s">
        <v>30</v>
      </c>
      <c r="E8" s="63" t="s">
        <v>31</v>
      </c>
      <c r="F8" s="63" t="s">
        <v>32</v>
      </c>
      <c r="G8" s="63" t="s">
        <v>33</v>
      </c>
      <c r="H8" s="63" t="s">
        <v>34</v>
      </c>
      <c r="I8" s="63" t="s">
        <v>35</v>
      </c>
      <c r="J8" s="63" t="s">
        <v>36</v>
      </c>
      <c r="K8" s="63" t="s">
        <v>37</v>
      </c>
      <c r="L8" s="63" t="s">
        <v>38</v>
      </c>
      <c r="M8" s="63" t="s">
        <v>39</v>
      </c>
      <c r="N8" s="28" t="s">
        <v>40</v>
      </c>
    </row>
    <row r="10" spans="1:14" s="5" customFormat="1" x14ac:dyDescent="0.2">
      <c r="A10" s="5" t="s">
        <v>41</v>
      </c>
      <c r="B10" s="5">
        <v>75</v>
      </c>
      <c r="C10" s="5">
        <v>75</v>
      </c>
      <c r="D10" s="5">
        <v>75</v>
      </c>
      <c r="E10" s="5">
        <v>75</v>
      </c>
      <c r="F10" s="5">
        <v>75</v>
      </c>
      <c r="G10" s="5">
        <v>75</v>
      </c>
      <c r="H10" s="5">
        <v>75</v>
      </c>
      <c r="I10" s="5">
        <v>75</v>
      </c>
      <c r="J10" s="5">
        <v>75</v>
      </c>
      <c r="K10" s="5">
        <v>75</v>
      </c>
      <c r="L10" s="5">
        <v>75</v>
      </c>
      <c r="M10" s="5">
        <v>75</v>
      </c>
      <c r="N10" s="5">
        <v>900</v>
      </c>
    </row>
    <row r="11" spans="1:14" s="5" customFormat="1" x14ac:dyDescent="0.2">
      <c r="A11" s="5" t="s">
        <v>42</v>
      </c>
      <c r="B11" s="5">
        <v>8212.5</v>
      </c>
      <c r="C11" s="5">
        <v>8212.5</v>
      </c>
      <c r="D11" s="5">
        <v>8212.5</v>
      </c>
      <c r="E11" s="5">
        <v>8212.5</v>
      </c>
      <c r="F11" s="5">
        <v>8212.5</v>
      </c>
      <c r="G11" s="5">
        <v>8212.5</v>
      </c>
      <c r="H11" s="5">
        <v>8212.5</v>
      </c>
      <c r="I11" s="5">
        <v>8212.5</v>
      </c>
      <c r="J11" s="5">
        <v>8212.5</v>
      </c>
      <c r="K11" s="5">
        <v>8212.5</v>
      </c>
      <c r="L11" s="5">
        <v>8212.5</v>
      </c>
      <c r="M11" s="5">
        <v>8212.5</v>
      </c>
      <c r="N11" s="5">
        <v>98550</v>
      </c>
    </row>
    <row r="13" spans="1:14" x14ac:dyDescent="0.2">
      <c r="A13" s="8" t="s">
        <v>43</v>
      </c>
      <c r="B13" s="8">
        <v>39.200000000000003</v>
      </c>
      <c r="C13" s="8">
        <v>39.200000000000003</v>
      </c>
      <c r="D13" s="8">
        <v>39.200000000000003</v>
      </c>
      <c r="E13" s="8">
        <v>39.200000000000003</v>
      </c>
      <c r="F13" s="8">
        <v>39.200000000000003</v>
      </c>
      <c r="G13" s="8">
        <v>39.200000000000003</v>
      </c>
      <c r="H13" s="8">
        <v>39.200000000000003</v>
      </c>
      <c r="I13" s="8">
        <v>39.200000000000003</v>
      </c>
      <c r="J13" s="8">
        <v>39.200000000000003</v>
      </c>
      <c r="K13" s="8">
        <v>39.200000000000003</v>
      </c>
      <c r="L13" s="8">
        <v>39.200000000000003</v>
      </c>
      <c r="M13" s="8">
        <v>39.200000000000003</v>
      </c>
      <c r="N13" s="8">
        <v>470.39999999999992</v>
      </c>
    </row>
    <row r="14" spans="1:14" x14ac:dyDescent="0.2">
      <c r="A14" s="8" t="s">
        <v>44</v>
      </c>
      <c r="B14" s="8">
        <v>555</v>
      </c>
      <c r="C14" s="8">
        <v>555</v>
      </c>
      <c r="D14" s="8">
        <v>555</v>
      </c>
      <c r="E14" s="8">
        <v>555</v>
      </c>
      <c r="F14" s="8">
        <v>555</v>
      </c>
      <c r="G14" s="8">
        <v>555</v>
      </c>
      <c r="H14" s="8">
        <v>555</v>
      </c>
      <c r="I14" s="8">
        <v>555</v>
      </c>
      <c r="J14" s="8">
        <v>555</v>
      </c>
      <c r="K14" s="8">
        <v>555</v>
      </c>
      <c r="L14" s="8">
        <v>555</v>
      </c>
      <c r="M14" s="8">
        <v>555</v>
      </c>
      <c r="N14" s="8">
        <v>6660</v>
      </c>
    </row>
    <row r="15" spans="1:14" x14ac:dyDescent="0.2">
      <c r="A15" s="8" t="s">
        <v>45</v>
      </c>
    </row>
    <row r="16" spans="1:14" x14ac:dyDescent="0.2">
      <c r="A16" s="8" t="s">
        <v>46</v>
      </c>
      <c r="B16" s="8">
        <v>181.5</v>
      </c>
      <c r="C16" s="8">
        <v>181.5</v>
      </c>
      <c r="D16" s="8">
        <v>181.5</v>
      </c>
      <c r="E16" s="8">
        <v>181.5</v>
      </c>
      <c r="F16" s="8">
        <v>181.5</v>
      </c>
      <c r="G16" s="8">
        <v>181.5</v>
      </c>
      <c r="H16" s="8">
        <v>181.5</v>
      </c>
      <c r="I16" s="8">
        <v>181.5</v>
      </c>
      <c r="J16" s="8">
        <v>181.5</v>
      </c>
      <c r="K16" s="8">
        <v>181.5</v>
      </c>
      <c r="L16" s="8">
        <v>181.5</v>
      </c>
      <c r="M16" s="8">
        <v>181.5</v>
      </c>
      <c r="N16" s="8">
        <v>2178</v>
      </c>
    </row>
    <row r="17" spans="1:31" x14ac:dyDescent="0.2">
      <c r="A17" s="8" t="s">
        <v>47</v>
      </c>
      <c r="B17" s="64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</row>
    <row r="18" spans="1:31" x14ac:dyDescent="0.2">
      <c r="A18" s="8" t="s">
        <v>48</v>
      </c>
      <c r="B18" s="8">
        <v>775.7</v>
      </c>
      <c r="C18" s="8">
        <v>775.7</v>
      </c>
      <c r="D18" s="8">
        <v>775.7</v>
      </c>
      <c r="E18" s="8">
        <v>775.7</v>
      </c>
      <c r="F18" s="8">
        <v>775.7</v>
      </c>
      <c r="G18" s="8">
        <v>775.7</v>
      </c>
      <c r="H18" s="8">
        <v>775.7</v>
      </c>
      <c r="I18" s="8">
        <v>775.7</v>
      </c>
      <c r="J18" s="8">
        <v>775.7</v>
      </c>
      <c r="K18" s="8">
        <v>775.7</v>
      </c>
      <c r="L18" s="8">
        <v>775.7</v>
      </c>
      <c r="M18" s="8">
        <v>775.7</v>
      </c>
      <c r="N18" s="8">
        <v>9308.4</v>
      </c>
    </row>
    <row r="20" spans="1:31" s="6" customFormat="1" x14ac:dyDescent="0.2">
      <c r="A20" s="6" t="s">
        <v>49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AE20" s="65"/>
    </row>
    <row r="21" spans="1:31" s="6" customFormat="1" x14ac:dyDescent="0.2">
      <c r="A21" s="6" t="s">
        <v>50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AE21" s="65"/>
    </row>
    <row r="22" spans="1:31" s="6" customFormat="1" x14ac:dyDescent="0.2">
      <c r="A22" s="6" t="s">
        <v>51</v>
      </c>
      <c r="B22" s="8">
        <v>5.94</v>
      </c>
      <c r="C22" s="64">
        <v>5.94</v>
      </c>
      <c r="D22" s="64">
        <v>5.94</v>
      </c>
      <c r="E22" s="64">
        <v>5.94</v>
      </c>
      <c r="F22" s="64">
        <v>5.94</v>
      </c>
      <c r="G22" s="64">
        <v>5.94</v>
      </c>
      <c r="H22" s="64">
        <v>5.94</v>
      </c>
      <c r="I22" s="64">
        <v>5.94</v>
      </c>
      <c r="J22" s="64">
        <v>5.94</v>
      </c>
      <c r="K22" s="64">
        <v>5.94</v>
      </c>
      <c r="L22" s="64">
        <v>5.94</v>
      </c>
      <c r="M22" s="64">
        <v>5.94</v>
      </c>
      <c r="N22" s="8">
        <v>71.279999999999987</v>
      </c>
      <c r="AE22" s="65"/>
    </row>
    <row r="23" spans="1:31" s="6" customFormat="1" x14ac:dyDescent="0.2">
      <c r="A23" s="6" t="s">
        <v>52</v>
      </c>
      <c r="B23" s="8">
        <v>1.06</v>
      </c>
      <c r="C23" s="8">
        <v>1.06</v>
      </c>
      <c r="D23" s="8">
        <v>1.06</v>
      </c>
      <c r="E23" s="8">
        <v>1.06</v>
      </c>
      <c r="F23" s="8">
        <v>1.06</v>
      </c>
      <c r="G23" s="8">
        <v>1.06</v>
      </c>
      <c r="H23" s="8">
        <v>1.06</v>
      </c>
      <c r="I23" s="8">
        <v>1.06</v>
      </c>
      <c r="J23" s="8">
        <v>1.06</v>
      </c>
      <c r="K23" s="8">
        <v>1.06</v>
      </c>
      <c r="L23" s="8">
        <v>1.06</v>
      </c>
      <c r="M23" s="8">
        <v>1.06</v>
      </c>
      <c r="N23" s="8">
        <v>12.720000000000004</v>
      </c>
      <c r="AE23" s="65"/>
    </row>
    <row r="24" spans="1:31" s="6" customFormat="1" x14ac:dyDescent="0.2">
      <c r="A24" s="6" t="s">
        <v>53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17.41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17.41</v>
      </c>
    </row>
    <row r="25" spans="1:31" s="6" customFormat="1" x14ac:dyDescent="0.2">
      <c r="A25" s="6" t="s">
        <v>54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AE25" s="65"/>
    </row>
    <row r="26" spans="1:31" x14ac:dyDescent="0.2">
      <c r="A26" s="8" t="s">
        <v>55</v>
      </c>
      <c r="B26" s="8">
        <v>7.98</v>
      </c>
      <c r="C26" s="8">
        <v>7.98</v>
      </c>
      <c r="D26" s="8">
        <v>7.98</v>
      </c>
      <c r="E26" s="8">
        <v>3.79</v>
      </c>
      <c r="F26" s="8">
        <v>3.79</v>
      </c>
      <c r="G26" s="8">
        <v>3.79</v>
      </c>
      <c r="H26" s="8">
        <v>3.79</v>
      </c>
      <c r="I26" s="8">
        <v>3.79</v>
      </c>
      <c r="J26" s="8">
        <v>3.79</v>
      </c>
      <c r="K26" s="8">
        <v>3.79</v>
      </c>
      <c r="L26" s="8">
        <v>3.79</v>
      </c>
      <c r="M26" s="8">
        <v>3.79</v>
      </c>
      <c r="N26" s="8">
        <v>58.05</v>
      </c>
    </row>
    <row r="27" spans="1:31" x14ac:dyDescent="0.2">
      <c r="A27" s="8" t="s">
        <v>56</v>
      </c>
      <c r="B27" s="8">
        <v>0</v>
      </c>
      <c r="C27" s="8">
        <v>0</v>
      </c>
      <c r="D27" s="8">
        <v>0</v>
      </c>
      <c r="E27" s="8">
        <v>22.09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-37.04</v>
      </c>
      <c r="N27" s="8">
        <v>-14.95</v>
      </c>
    </row>
    <row r="28" spans="1:31" x14ac:dyDescent="0.2">
      <c r="A28" s="8" t="s">
        <v>57</v>
      </c>
      <c r="B28" s="8">
        <v>38.19</v>
      </c>
      <c r="C28" s="8">
        <v>38.19</v>
      </c>
      <c r="D28" s="8">
        <v>38.19</v>
      </c>
      <c r="E28" s="8">
        <v>34.409999999999997</v>
      </c>
      <c r="F28" s="8">
        <v>34.409999999999997</v>
      </c>
      <c r="G28" s="8">
        <v>34.409999999999997</v>
      </c>
      <c r="H28" s="8">
        <v>34.409999999999997</v>
      </c>
      <c r="I28" s="8">
        <v>34.409999999999997</v>
      </c>
      <c r="J28" s="8">
        <v>34.409999999999997</v>
      </c>
      <c r="K28" s="8">
        <v>34.409999999999997</v>
      </c>
      <c r="L28" s="8">
        <v>38.19</v>
      </c>
      <c r="M28" s="8">
        <v>38.19</v>
      </c>
      <c r="N28" s="8">
        <v>431.81999999999994</v>
      </c>
    </row>
    <row r="29" spans="1:31" x14ac:dyDescent="0.2">
      <c r="A29" s="8" t="s">
        <v>58</v>
      </c>
      <c r="B29" s="8">
        <v>0</v>
      </c>
      <c r="C29" s="8">
        <v>0</v>
      </c>
      <c r="D29" s="8">
        <v>0</v>
      </c>
      <c r="E29" s="8">
        <v>-0.9</v>
      </c>
      <c r="F29" s="8">
        <v>-0.9</v>
      </c>
      <c r="G29" s="8">
        <v>-0.9</v>
      </c>
      <c r="H29" s="8">
        <v>-0.9</v>
      </c>
      <c r="I29" s="8">
        <v>-0.9</v>
      </c>
      <c r="J29" s="8">
        <v>-0.9</v>
      </c>
      <c r="K29" s="8">
        <v>-0.9</v>
      </c>
      <c r="L29" s="8">
        <v>-0.9</v>
      </c>
      <c r="M29" s="8">
        <v>0</v>
      </c>
      <c r="N29" s="8">
        <v>-7.2000000000000011</v>
      </c>
    </row>
    <row r="30" spans="1:31" s="6" customFormat="1" x14ac:dyDescent="0.2">
      <c r="A30" s="6" t="s">
        <v>59</v>
      </c>
      <c r="B30" s="64">
        <v>39.979999999999997</v>
      </c>
      <c r="C30" s="64">
        <v>63</v>
      </c>
      <c r="D30" s="64">
        <v>63</v>
      </c>
      <c r="E30" s="64">
        <v>39.979999999999997</v>
      </c>
      <c r="F30" s="64">
        <v>39.979999999999997</v>
      </c>
      <c r="G30" s="64">
        <v>39.979999999999997</v>
      </c>
      <c r="H30" s="64">
        <v>39.979999999999997</v>
      </c>
      <c r="I30" s="64">
        <v>39.979999999999997</v>
      </c>
      <c r="J30" s="64">
        <v>39.979999999999997</v>
      </c>
      <c r="K30" s="64">
        <v>39.979999999999997</v>
      </c>
      <c r="L30" s="64">
        <v>39.979999999999997</v>
      </c>
      <c r="M30" s="64">
        <v>39.979999999999997</v>
      </c>
      <c r="N30" s="8">
        <v>525.80000000000007</v>
      </c>
      <c r="AE30" s="65"/>
    </row>
    <row r="31" spans="1:31" s="6" customFormat="1" x14ac:dyDescent="0.2">
      <c r="A31" s="6" t="s">
        <v>60</v>
      </c>
      <c r="B31" s="64">
        <v>67.05</v>
      </c>
      <c r="C31" s="64">
        <v>67.05</v>
      </c>
      <c r="D31" s="64">
        <v>67.05</v>
      </c>
      <c r="E31" s="64">
        <v>67.05</v>
      </c>
      <c r="F31" s="64">
        <v>67.05</v>
      </c>
      <c r="G31" s="64">
        <v>67.05</v>
      </c>
      <c r="H31" s="64">
        <v>67.05</v>
      </c>
      <c r="I31" s="64">
        <v>67.05</v>
      </c>
      <c r="J31" s="64">
        <v>67.05</v>
      </c>
      <c r="K31" s="64">
        <v>67.05</v>
      </c>
      <c r="L31" s="64">
        <v>67.05</v>
      </c>
      <c r="M31" s="64">
        <v>67.05</v>
      </c>
      <c r="N31" s="8">
        <v>804.5999999999998</v>
      </c>
      <c r="AE31" s="65"/>
    </row>
    <row r="32" spans="1:31" x14ac:dyDescent="0.2">
      <c r="A32" s="8" t="s">
        <v>61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</row>
    <row r="33" spans="1:14" x14ac:dyDescent="0.2">
      <c r="A33" s="6" t="s">
        <v>62</v>
      </c>
      <c r="B33" s="8">
        <v>0.1</v>
      </c>
      <c r="C33" s="8">
        <v>0.1</v>
      </c>
      <c r="D33" s="8">
        <v>0.1</v>
      </c>
      <c r="E33" s="8">
        <v>0.1</v>
      </c>
      <c r="F33" s="8">
        <v>0.1</v>
      </c>
      <c r="G33" s="8">
        <v>0.1</v>
      </c>
      <c r="H33" s="8">
        <v>0.1</v>
      </c>
      <c r="I33" s="8">
        <v>0.1</v>
      </c>
      <c r="J33" s="8">
        <v>0.1</v>
      </c>
      <c r="K33" s="8">
        <v>0.1</v>
      </c>
      <c r="L33" s="8">
        <v>0.1</v>
      </c>
      <c r="M33" s="8">
        <v>0.1</v>
      </c>
      <c r="N33" s="8">
        <v>1.2</v>
      </c>
    </row>
    <row r="34" spans="1:14" x14ac:dyDescent="0.2">
      <c r="A34" s="6" t="s">
        <v>63</v>
      </c>
      <c r="B34" s="8">
        <v>105.3</v>
      </c>
      <c r="C34" s="8">
        <v>105.6</v>
      </c>
      <c r="D34" s="8">
        <v>105.6</v>
      </c>
      <c r="E34" s="8">
        <v>105.3</v>
      </c>
      <c r="F34" s="8">
        <v>105.3</v>
      </c>
      <c r="G34" s="8">
        <v>105.3</v>
      </c>
      <c r="H34" s="8">
        <v>105.3</v>
      </c>
      <c r="I34" s="8">
        <v>105.3</v>
      </c>
      <c r="J34" s="8">
        <v>105.3</v>
      </c>
      <c r="K34" s="8">
        <v>105.3</v>
      </c>
      <c r="L34" s="8">
        <v>105.3</v>
      </c>
      <c r="M34" s="8">
        <v>105.3</v>
      </c>
      <c r="N34" s="8">
        <v>1264.1999999999998</v>
      </c>
    </row>
    <row r="35" spans="1:14" x14ac:dyDescent="0.2">
      <c r="A35" s="6" t="s">
        <v>64</v>
      </c>
      <c r="B35" s="8">
        <v>-3.26</v>
      </c>
      <c r="C35" s="8">
        <v>-3.26</v>
      </c>
      <c r="D35" s="8">
        <v>-3.26</v>
      </c>
      <c r="E35" s="8">
        <v>-3.53</v>
      </c>
      <c r="F35" s="8">
        <v>-3.53</v>
      </c>
      <c r="G35" s="8">
        <v>-3.53</v>
      </c>
      <c r="H35" s="8">
        <v>-3.53</v>
      </c>
      <c r="I35" s="8">
        <v>-3.53</v>
      </c>
      <c r="J35" s="8">
        <v>-3.53</v>
      </c>
      <c r="K35" s="8">
        <v>-3.53</v>
      </c>
      <c r="L35" s="8">
        <v>-3.53</v>
      </c>
      <c r="M35" s="8">
        <v>-3.53</v>
      </c>
      <c r="N35" s="8">
        <v>-41.550000000000004</v>
      </c>
    </row>
    <row r="36" spans="1:14" x14ac:dyDescent="0.2">
      <c r="A36" s="6" t="s">
        <v>65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</row>
    <row r="37" spans="1:14" x14ac:dyDescent="0.2">
      <c r="A37" s="8" t="s">
        <v>66</v>
      </c>
      <c r="B37" s="8">
        <v>285.08461875</v>
      </c>
      <c r="C37" s="8">
        <v>285.08461875</v>
      </c>
      <c r="D37" s="8">
        <v>312.61620375000001</v>
      </c>
      <c r="E37" s="8">
        <v>244.02540375000001</v>
      </c>
      <c r="F37" s="8">
        <v>244.02540375000001</v>
      </c>
      <c r="G37" s="8">
        <v>244.02540375000001</v>
      </c>
      <c r="H37" s="8">
        <v>244.02540375000001</v>
      </c>
      <c r="I37" s="8">
        <v>238.12965</v>
      </c>
      <c r="J37" s="8">
        <v>285.08461875</v>
      </c>
      <c r="K37" s="8">
        <v>285.08461875</v>
      </c>
      <c r="L37" s="8">
        <v>285.08461875</v>
      </c>
      <c r="M37" s="8">
        <v>285.08461875</v>
      </c>
      <c r="N37" s="8">
        <v>3237.35518125</v>
      </c>
    </row>
    <row r="38" spans="1:14" x14ac:dyDescent="0.2">
      <c r="B38" s="66" t="s">
        <v>67</v>
      </c>
    </row>
    <row r="39" spans="1:14" x14ac:dyDescent="0.2">
      <c r="A39" s="8" t="s">
        <v>68</v>
      </c>
      <c r="B39" s="29">
        <v>1323.1246187500001</v>
      </c>
      <c r="C39" s="29">
        <v>1346.4446187500002</v>
      </c>
      <c r="D39" s="29">
        <v>1373.9762037500002</v>
      </c>
      <c r="E39" s="29">
        <v>1295.0154037500001</v>
      </c>
      <c r="F39" s="29">
        <v>1272.92540375</v>
      </c>
      <c r="G39" s="29">
        <v>1272.92540375</v>
      </c>
      <c r="H39" s="29">
        <v>1290.3354037499998</v>
      </c>
      <c r="I39" s="29">
        <v>1267.0296500000002</v>
      </c>
      <c r="J39" s="29">
        <v>1313.9846187500002</v>
      </c>
      <c r="K39" s="29">
        <v>1313.9846187500002</v>
      </c>
      <c r="L39" s="29">
        <v>1317.76461875</v>
      </c>
      <c r="M39" s="29">
        <v>1281.6246187500001</v>
      </c>
      <c r="N39" s="29">
        <v>15669.13518125</v>
      </c>
    </row>
    <row r="40" spans="1:14" x14ac:dyDescent="0.2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x14ac:dyDescent="0.2">
      <c r="A41" s="8" t="s">
        <v>69</v>
      </c>
      <c r="B41" s="29">
        <v>594.20000000000005</v>
      </c>
      <c r="C41" s="29">
        <v>594.20000000000005</v>
      </c>
      <c r="D41" s="29">
        <v>594.20000000000005</v>
      </c>
      <c r="E41" s="29">
        <v>594.20000000000005</v>
      </c>
      <c r="F41" s="29">
        <v>594.20000000000005</v>
      </c>
      <c r="G41" s="29">
        <v>594.20000000000005</v>
      </c>
      <c r="H41" s="29">
        <v>594.20000000000005</v>
      </c>
      <c r="I41" s="29">
        <v>594.20000000000005</v>
      </c>
      <c r="J41" s="29">
        <v>594.20000000000005</v>
      </c>
      <c r="K41" s="29">
        <v>594.20000000000005</v>
      </c>
      <c r="L41" s="29">
        <v>594.20000000000005</v>
      </c>
      <c r="M41" s="29">
        <v>594.20000000000005</v>
      </c>
      <c r="N41" s="29">
        <v>7130.3999999999987</v>
      </c>
    </row>
    <row r="42" spans="1:14" x14ac:dyDescent="0.2"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1:14" x14ac:dyDescent="0.2">
      <c r="A43" s="8" t="s">
        <v>70</v>
      </c>
      <c r="B43" s="29">
        <v>1323.1246187500001</v>
      </c>
      <c r="C43" s="29">
        <v>1346.4446187500002</v>
      </c>
      <c r="D43" s="29">
        <v>1373.9762037500002</v>
      </c>
      <c r="E43" s="29">
        <v>1295.0154037500001</v>
      </c>
      <c r="F43" s="29">
        <v>1272.92540375</v>
      </c>
      <c r="G43" s="29">
        <v>1272.92540375</v>
      </c>
      <c r="H43" s="29">
        <v>1290.3354037499998</v>
      </c>
      <c r="I43" s="29">
        <v>1267.0296500000002</v>
      </c>
      <c r="J43" s="29">
        <v>1313.9846187500002</v>
      </c>
      <c r="K43" s="29">
        <v>1313.9846187500002</v>
      </c>
      <c r="L43" s="29">
        <v>1317.76461875</v>
      </c>
      <c r="M43" s="29">
        <v>1281.6246187500001</v>
      </c>
      <c r="N43" s="29">
        <v>15669.13518125</v>
      </c>
    </row>
    <row r="46" spans="1:14" s="5" customFormat="1" x14ac:dyDescent="0.2">
      <c r="A46" s="67" t="s">
        <v>71</v>
      </c>
    </row>
    <row r="47" spans="1:14" s="5" customFormat="1" x14ac:dyDescent="0.2">
      <c r="A47" s="5" t="s">
        <v>72</v>
      </c>
      <c r="B47" s="5">
        <v>75</v>
      </c>
      <c r="C47" s="5">
        <v>75</v>
      </c>
      <c r="D47" s="5">
        <v>75</v>
      </c>
      <c r="E47" s="5">
        <v>75</v>
      </c>
      <c r="F47" s="5">
        <v>75</v>
      </c>
      <c r="G47" s="5">
        <v>75</v>
      </c>
      <c r="H47" s="5">
        <v>75</v>
      </c>
      <c r="I47" s="5">
        <v>75</v>
      </c>
      <c r="J47" s="5">
        <v>75</v>
      </c>
      <c r="K47" s="5">
        <v>75</v>
      </c>
      <c r="L47" s="5">
        <v>75</v>
      </c>
      <c r="M47" s="5">
        <v>75</v>
      </c>
    </row>
    <row r="48" spans="1:14" s="5" customFormat="1" x14ac:dyDescent="0.2">
      <c r="A48" s="5" t="s">
        <v>73</v>
      </c>
      <c r="B48" s="5">
        <v>66</v>
      </c>
      <c r="C48" s="5">
        <v>66</v>
      </c>
      <c r="D48" s="5">
        <v>66</v>
      </c>
      <c r="E48" s="5">
        <v>66</v>
      </c>
      <c r="F48" s="5">
        <v>66</v>
      </c>
      <c r="G48" s="5">
        <v>66</v>
      </c>
      <c r="H48" s="5">
        <v>66</v>
      </c>
      <c r="I48" s="5">
        <v>66</v>
      </c>
      <c r="J48" s="5">
        <v>66</v>
      </c>
      <c r="K48" s="5">
        <v>66</v>
      </c>
      <c r="L48" s="5">
        <v>66</v>
      </c>
      <c r="M48" s="5">
        <v>66</v>
      </c>
    </row>
    <row r="49" spans="1:14" s="5" customFormat="1" x14ac:dyDescent="0.2">
      <c r="A49" s="68" t="s">
        <v>74</v>
      </c>
      <c r="B49" s="68">
        <v>75</v>
      </c>
      <c r="C49" s="68">
        <v>75</v>
      </c>
      <c r="D49" s="68">
        <v>75</v>
      </c>
      <c r="E49" s="68">
        <v>75</v>
      </c>
      <c r="F49" s="68">
        <v>75</v>
      </c>
      <c r="G49" s="68">
        <v>75</v>
      </c>
      <c r="H49" s="68">
        <v>75</v>
      </c>
      <c r="I49" s="68">
        <v>75</v>
      </c>
      <c r="J49" s="68">
        <v>75</v>
      </c>
      <c r="K49" s="68">
        <v>75</v>
      </c>
      <c r="L49" s="68">
        <v>75</v>
      </c>
      <c r="M49" s="68">
        <v>75</v>
      </c>
    </row>
    <row r="50" spans="1:14" s="5" customFormat="1" x14ac:dyDescent="0.2">
      <c r="A50" s="5" t="s">
        <v>75</v>
      </c>
      <c r="B50" s="5">
        <v>75</v>
      </c>
      <c r="C50" s="5">
        <v>75</v>
      </c>
      <c r="D50" s="5">
        <v>75</v>
      </c>
      <c r="E50" s="5">
        <v>75</v>
      </c>
      <c r="F50" s="5">
        <v>75</v>
      </c>
      <c r="G50" s="5">
        <v>75</v>
      </c>
      <c r="H50" s="5">
        <v>75</v>
      </c>
      <c r="I50" s="5">
        <v>75</v>
      </c>
      <c r="J50" s="5">
        <v>75</v>
      </c>
      <c r="K50" s="5">
        <v>75</v>
      </c>
      <c r="L50" s="5">
        <v>75</v>
      </c>
      <c r="M50" s="5">
        <v>75</v>
      </c>
    </row>
    <row r="51" spans="1:14" s="5" customFormat="1" x14ac:dyDescent="0.2">
      <c r="A51" s="68" t="s">
        <v>76</v>
      </c>
      <c r="B51" s="68">
        <v>38</v>
      </c>
      <c r="C51" s="68">
        <v>38</v>
      </c>
      <c r="D51" s="68">
        <v>38</v>
      </c>
      <c r="E51" s="68">
        <v>38</v>
      </c>
      <c r="F51" s="68">
        <v>38</v>
      </c>
      <c r="G51" s="68">
        <v>38</v>
      </c>
      <c r="H51" s="68">
        <v>38</v>
      </c>
      <c r="I51" s="68">
        <v>38</v>
      </c>
      <c r="J51" s="68">
        <v>38</v>
      </c>
      <c r="K51" s="68">
        <v>38</v>
      </c>
      <c r="L51" s="68">
        <v>38</v>
      </c>
      <c r="M51" s="68">
        <v>38</v>
      </c>
    </row>
    <row r="52" spans="1:14" s="5" customFormat="1" x14ac:dyDescent="0.2">
      <c r="A52" s="68" t="s">
        <v>77</v>
      </c>
      <c r="B52" s="68">
        <v>5</v>
      </c>
      <c r="C52" s="68">
        <v>5</v>
      </c>
      <c r="D52" s="68">
        <v>5</v>
      </c>
      <c r="E52" s="68">
        <v>5</v>
      </c>
      <c r="F52" s="68">
        <v>5</v>
      </c>
      <c r="G52" s="68">
        <v>5</v>
      </c>
      <c r="H52" s="68">
        <v>5</v>
      </c>
      <c r="I52" s="68">
        <v>5</v>
      </c>
      <c r="J52" s="68">
        <v>5</v>
      </c>
      <c r="K52" s="68">
        <v>5</v>
      </c>
      <c r="L52" s="68">
        <v>5</v>
      </c>
      <c r="M52" s="68">
        <v>5</v>
      </c>
    </row>
    <row r="53" spans="1:14" s="5" customFormat="1" x14ac:dyDescent="0.2"/>
    <row r="54" spans="1:14" s="5" customFormat="1" x14ac:dyDescent="0.2">
      <c r="A54" s="6" t="s">
        <v>78</v>
      </c>
      <c r="B54" s="8">
        <v>984.77</v>
      </c>
      <c r="C54" s="8">
        <v>1008.09</v>
      </c>
      <c r="D54" s="8">
        <v>1008.09</v>
      </c>
      <c r="E54" s="8">
        <v>983.6</v>
      </c>
      <c r="F54" s="8">
        <v>983.6</v>
      </c>
      <c r="G54" s="8">
        <v>983.6</v>
      </c>
      <c r="H54" s="8">
        <v>983.6</v>
      </c>
      <c r="I54" s="8">
        <v>983.6</v>
      </c>
      <c r="J54" s="8">
        <v>983.6</v>
      </c>
      <c r="K54" s="8">
        <v>983.6</v>
      </c>
      <c r="L54" s="8">
        <v>983.6</v>
      </c>
      <c r="M54" s="8">
        <v>984.5</v>
      </c>
      <c r="N54" s="29">
        <v>11854.250000000002</v>
      </c>
    </row>
    <row r="55" spans="1:14" s="5" customFormat="1" x14ac:dyDescent="0.2"/>
    <row r="56" spans="1:14" s="5" customFormat="1" x14ac:dyDescent="0.2"/>
  </sheetData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CE9C6-8673-4066-8D42-022BC29E750D}">
  <dimension ref="A1:AE56"/>
  <sheetViews>
    <sheetView tabSelected="1" workbookViewId="0">
      <selection activeCell="B40" sqref="A40:B43"/>
    </sheetView>
  </sheetViews>
  <sheetFormatPr defaultColWidth="9.140625" defaultRowHeight="12.75" x14ac:dyDescent="0.2"/>
  <cols>
    <col min="1" max="1" width="24" style="8" customWidth="1"/>
    <col min="2" max="2" width="13.85546875" style="8" customWidth="1"/>
    <col min="3" max="3" width="12.42578125" style="8" bestFit="1" customWidth="1"/>
    <col min="4" max="4" width="12.85546875" style="8" bestFit="1" customWidth="1"/>
    <col min="5" max="5" width="12.42578125" style="8" bestFit="1" customWidth="1"/>
    <col min="6" max="7" width="12.85546875" style="8" bestFit="1" customWidth="1"/>
    <col min="8" max="13" width="12.42578125" style="8" bestFit="1" customWidth="1"/>
    <col min="14" max="14" width="13.42578125" style="8" customWidth="1"/>
    <col min="15" max="17" width="9.140625" style="8"/>
    <col min="18" max="18" width="11.5703125" style="8" customWidth="1"/>
    <col min="19" max="27" width="9.140625" style="8"/>
    <col min="28" max="28" width="14.140625" style="8" customWidth="1"/>
    <col min="29" max="16384" width="9.140625" style="8"/>
  </cols>
  <sheetData>
    <row r="1" spans="1:14" x14ac:dyDescent="0.2">
      <c r="A1" s="8" t="s">
        <v>20</v>
      </c>
      <c r="B1" s="61"/>
      <c r="C1" s="61" t="s">
        <v>21</v>
      </c>
    </row>
    <row r="3" spans="1:14" x14ac:dyDescent="0.2">
      <c r="A3" s="8" t="s">
        <v>22</v>
      </c>
    </row>
    <row r="4" spans="1:14" x14ac:dyDescent="0.2">
      <c r="A4" s="8" t="s">
        <v>23</v>
      </c>
      <c r="B4" s="8" t="s">
        <v>24</v>
      </c>
    </row>
    <row r="5" spans="1:14" x14ac:dyDescent="0.2">
      <c r="A5" s="8" t="s">
        <v>25</v>
      </c>
      <c r="B5" s="6" t="s">
        <v>26</v>
      </c>
    </row>
    <row r="6" spans="1:14" x14ac:dyDescent="0.2">
      <c r="A6" s="8" t="s">
        <v>27</v>
      </c>
      <c r="B6" s="62">
        <v>44621</v>
      </c>
    </row>
    <row r="8" spans="1:14" x14ac:dyDescent="0.2">
      <c r="B8" s="63" t="s">
        <v>28</v>
      </c>
      <c r="C8" s="63" t="s">
        <v>29</v>
      </c>
      <c r="D8" s="63" t="s">
        <v>30</v>
      </c>
      <c r="E8" s="63" t="s">
        <v>31</v>
      </c>
      <c r="F8" s="63" t="s">
        <v>32</v>
      </c>
      <c r="G8" s="63" t="s">
        <v>33</v>
      </c>
      <c r="H8" s="63" t="s">
        <v>34</v>
      </c>
      <c r="I8" s="63" t="s">
        <v>35</v>
      </c>
      <c r="J8" s="63" t="s">
        <v>36</v>
      </c>
      <c r="K8" s="63" t="s">
        <v>37</v>
      </c>
      <c r="L8" s="63" t="s">
        <v>38</v>
      </c>
      <c r="M8" s="63" t="s">
        <v>39</v>
      </c>
      <c r="N8" s="28" t="s">
        <v>40</v>
      </c>
    </row>
    <row r="10" spans="1:14" s="5" customFormat="1" x14ac:dyDescent="0.2">
      <c r="A10" s="5" t="s">
        <v>41</v>
      </c>
      <c r="B10" s="5">
        <v>75</v>
      </c>
      <c r="C10" s="5">
        <v>75</v>
      </c>
      <c r="D10" s="5">
        <v>75</v>
      </c>
      <c r="E10" s="5">
        <v>75</v>
      </c>
      <c r="F10" s="5">
        <v>75</v>
      </c>
      <c r="G10" s="5">
        <v>75</v>
      </c>
      <c r="H10" s="5">
        <v>75</v>
      </c>
      <c r="I10" s="5">
        <v>75</v>
      </c>
      <c r="J10" s="5">
        <v>75</v>
      </c>
      <c r="K10" s="5">
        <v>75</v>
      </c>
      <c r="L10" s="5">
        <v>75</v>
      </c>
      <c r="M10" s="5">
        <v>75</v>
      </c>
      <c r="N10" s="5">
        <v>900</v>
      </c>
    </row>
    <row r="11" spans="1:14" s="5" customFormat="1" x14ac:dyDescent="0.2">
      <c r="A11" s="5" t="s">
        <v>42</v>
      </c>
      <c r="B11" s="5">
        <v>10950</v>
      </c>
      <c r="C11" s="5">
        <v>10950</v>
      </c>
      <c r="D11" s="5">
        <v>10950</v>
      </c>
      <c r="E11" s="5">
        <v>10950</v>
      </c>
      <c r="F11" s="5">
        <v>10950</v>
      </c>
      <c r="G11" s="5">
        <v>10950</v>
      </c>
      <c r="H11" s="5">
        <v>10950</v>
      </c>
      <c r="I11" s="5">
        <v>10950</v>
      </c>
      <c r="J11" s="5">
        <v>10950</v>
      </c>
      <c r="K11" s="5">
        <v>10950</v>
      </c>
      <c r="L11" s="5">
        <v>10950</v>
      </c>
      <c r="M11" s="5">
        <v>10950</v>
      </c>
      <c r="N11" s="5">
        <v>131400</v>
      </c>
    </row>
    <row r="13" spans="1:14" x14ac:dyDescent="0.2">
      <c r="A13" s="8" t="s">
        <v>43</v>
      </c>
      <c r="B13" s="8">
        <v>39.200000000000003</v>
      </c>
      <c r="C13" s="8">
        <v>39.200000000000003</v>
      </c>
      <c r="D13" s="8">
        <v>39.200000000000003</v>
      </c>
      <c r="E13" s="8">
        <v>39.200000000000003</v>
      </c>
      <c r="F13" s="8">
        <v>39.200000000000003</v>
      </c>
      <c r="G13" s="8">
        <v>39.200000000000003</v>
      </c>
      <c r="H13" s="8">
        <v>39.200000000000003</v>
      </c>
      <c r="I13" s="8">
        <v>39.200000000000003</v>
      </c>
      <c r="J13" s="8">
        <v>39.200000000000003</v>
      </c>
      <c r="K13" s="8">
        <v>39.200000000000003</v>
      </c>
      <c r="L13" s="8">
        <v>39.200000000000003</v>
      </c>
      <c r="M13" s="8">
        <v>39.200000000000003</v>
      </c>
      <c r="N13" s="8">
        <v>470.39999999999992</v>
      </c>
    </row>
    <row r="14" spans="1:14" x14ac:dyDescent="0.2">
      <c r="A14" s="8" t="s">
        <v>44</v>
      </c>
      <c r="B14" s="8">
        <v>555</v>
      </c>
      <c r="C14" s="8">
        <v>555</v>
      </c>
      <c r="D14" s="8">
        <v>555</v>
      </c>
      <c r="E14" s="8">
        <v>555</v>
      </c>
      <c r="F14" s="8">
        <v>555</v>
      </c>
      <c r="G14" s="8">
        <v>555</v>
      </c>
      <c r="H14" s="8">
        <v>555</v>
      </c>
      <c r="I14" s="8">
        <v>555</v>
      </c>
      <c r="J14" s="8">
        <v>555</v>
      </c>
      <c r="K14" s="8">
        <v>555</v>
      </c>
      <c r="L14" s="8">
        <v>555</v>
      </c>
      <c r="M14" s="8">
        <v>555</v>
      </c>
      <c r="N14" s="8">
        <v>6660</v>
      </c>
    </row>
    <row r="15" spans="1:14" x14ac:dyDescent="0.2">
      <c r="A15" s="8" t="s">
        <v>45</v>
      </c>
    </row>
    <row r="16" spans="1:14" x14ac:dyDescent="0.2">
      <c r="A16" s="8" t="s">
        <v>46</v>
      </c>
      <c r="B16" s="8">
        <v>242</v>
      </c>
      <c r="C16" s="8">
        <v>242</v>
      </c>
      <c r="D16" s="8">
        <v>242</v>
      </c>
      <c r="E16" s="8">
        <v>242</v>
      </c>
      <c r="F16" s="8">
        <v>242</v>
      </c>
      <c r="G16" s="8">
        <v>242</v>
      </c>
      <c r="H16" s="8">
        <v>242</v>
      </c>
      <c r="I16" s="8">
        <v>242</v>
      </c>
      <c r="J16" s="8">
        <v>242</v>
      </c>
      <c r="K16" s="8">
        <v>242</v>
      </c>
      <c r="L16" s="8">
        <v>242</v>
      </c>
      <c r="M16" s="8">
        <v>242</v>
      </c>
      <c r="N16" s="8">
        <v>2904</v>
      </c>
    </row>
    <row r="17" spans="1:31" x14ac:dyDescent="0.2">
      <c r="A17" s="8" t="s">
        <v>47</v>
      </c>
      <c r="B17" s="64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</row>
    <row r="18" spans="1:31" x14ac:dyDescent="0.2">
      <c r="A18" s="8" t="s">
        <v>48</v>
      </c>
      <c r="B18" s="8">
        <v>836.2</v>
      </c>
      <c r="C18" s="8">
        <v>836.2</v>
      </c>
      <c r="D18" s="8">
        <v>836.2</v>
      </c>
      <c r="E18" s="8">
        <v>836.2</v>
      </c>
      <c r="F18" s="8">
        <v>836.2</v>
      </c>
      <c r="G18" s="8">
        <v>836.2</v>
      </c>
      <c r="H18" s="8">
        <v>836.2</v>
      </c>
      <c r="I18" s="8">
        <v>836.2</v>
      </c>
      <c r="J18" s="8">
        <v>836.2</v>
      </c>
      <c r="K18" s="8">
        <v>836.2</v>
      </c>
      <c r="L18" s="8">
        <v>836.2</v>
      </c>
      <c r="M18" s="8">
        <v>836.2</v>
      </c>
      <c r="N18" s="8">
        <v>10034.400000000001</v>
      </c>
    </row>
    <row r="20" spans="1:31" s="6" customFormat="1" x14ac:dyDescent="0.2">
      <c r="A20" s="6" t="s">
        <v>49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AE20" s="65"/>
    </row>
    <row r="21" spans="1:31" s="6" customFormat="1" x14ac:dyDescent="0.2">
      <c r="A21" s="6" t="s">
        <v>50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AE21" s="65"/>
    </row>
    <row r="22" spans="1:31" s="6" customFormat="1" x14ac:dyDescent="0.2">
      <c r="A22" s="6" t="s">
        <v>51</v>
      </c>
      <c r="B22" s="8">
        <v>5.94</v>
      </c>
      <c r="C22" s="64">
        <v>5.94</v>
      </c>
      <c r="D22" s="64">
        <v>5.94</v>
      </c>
      <c r="E22" s="64">
        <v>5.94</v>
      </c>
      <c r="F22" s="64">
        <v>5.94</v>
      </c>
      <c r="G22" s="64">
        <v>5.94</v>
      </c>
      <c r="H22" s="64">
        <v>5.94</v>
      </c>
      <c r="I22" s="64">
        <v>5.94</v>
      </c>
      <c r="J22" s="64">
        <v>5.94</v>
      </c>
      <c r="K22" s="64">
        <v>5.94</v>
      </c>
      <c r="L22" s="64">
        <v>5.94</v>
      </c>
      <c r="M22" s="64">
        <v>5.94</v>
      </c>
      <c r="N22" s="8">
        <v>71.279999999999987</v>
      </c>
      <c r="AE22" s="65"/>
    </row>
    <row r="23" spans="1:31" s="6" customFormat="1" x14ac:dyDescent="0.2">
      <c r="A23" s="6" t="s">
        <v>52</v>
      </c>
      <c r="B23" s="8">
        <v>1.41</v>
      </c>
      <c r="C23" s="8">
        <v>1.41</v>
      </c>
      <c r="D23" s="8">
        <v>1.41</v>
      </c>
      <c r="E23" s="8">
        <v>1.41</v>
      </c>
      <c r="F23" s="8">
        <v>1.41</v>
      </c>
      <c r="G23" s="8">
        <v>1.41</v>
      </c>
      <c r="H23" s="8">
        <v>1.41</v>
      </c>
      <c r="I23" s="8">
        <v>1.41</v>
      </c>
      <c r="J23" s="8">
        <v>1.41</v>
      </c>
      <c r="K23" s="8">
        <v>1.41</v>
      </c>
      <c r="L23" s="8">
        <v>1.41</v>
      </c>
      <c r="M23" s="8">
        <v>1.41</v>
      </c>
      <c r="N23" s="8">
        <v>16.919999999999998</v>
      </c>
      <c r="AE23" s="65"/>
    </row>
    <row r="24" spans="1:31" s="6" customFormat="1" x14ac:dyDescent="0.2">
      <c r="A24" s="6" t="s">
        <v>53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23.21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23.21</v>
      </c>
    </row>
    <row r="25" spans="1:31" s="6" customFormat="1" x14ac:dyDescent="0.2">
      <c r="A25" s="6" t="s">
        <v>54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AE25" s="65"/>
    </row>
    <row r="26" spans="1:31" x14ac:dyDescent="0.2">
      <c r="A26" s="8" t="s">
        <v>55</v>
      </c>
      <c r="B26" s="8">
        <v>10.64</v>
      </c>
      <c r="C26" s="8">
        <v>10.64</v>
      </c>
      <c r="D26" s="8">
        <v>10.64</v>
      </c>
      <c r="E26" s="8">
        <v>5.05</v>
      </c>
      <c r="F26" s="8">
        <v>5.05</v>
      </c>
      <c r="G26" s="8">
        <v>5.05</v>
      </c>
      <c r="H26" s="8">
        <v>5.05</v>
      </c>
      <c r="I26" s="8">
        <v>5.05</v>
      </c>
      <c r="J26" s="8">
        <v>5.05</v>
      </c>
      <c r="K26" s="8">
        <v>5.05</v>
      </c>
      <c r="L26" s="8">
        <v>5.05</v>
      </c>
      <c r="M26" s="8">
        <v>5.05</v>
      </c>
      <c r="N26" s="8">
        <v>77.369999999999976</v>
      </c>
    </row>
    <row r="27" spans="1:31" x14ac:dyDescent="0.2">
      <c r="A27" s="8" t="s">
        <v>56</v>
      </c>
      <c r="B27" s="8">
        <v>0</v>
      </c>
      <c r="C27" s="8">
        <v>0</v>
      </c>
      <c r="D27" s="8">
        <v>0</v>
      </c>
      <c r="E27" s="8">
        <v>29.46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-49.38</v>
      </c>
      <c r="N27" s="8">
        <v>-19.920000000000002</v>
      </c>
    </row>
    <row r="28" spans="1:31" x14ac:dyDescent="0.2">
      <c r="A28" s="8" t="s">
        <v>57</v>
      </c>
      <c r="B28" s="8">
        <v>50.92</v>
      </c>
      <c r="C28" s="8">
        <v>50.92</v>
      </c>
      <c r="D28" s="8">
        <v>50.92</v>
      </c>
      <c r="E28" s="8">
        <v>45.88</v>
      </c>
      <c r="F28" s="8">
        <v>45.88</v>
      </c>
      <c r="G28" s="8">
        <v>45.88</v>
      </c>
      <c r="H28" s="8">
        <v>45.88</v>
      </c>
      <c r="I28" s="8">
        <v>45.88</v>
      </c>
      <c r="J28" s="8">
        <v>45.88</v>
      </c>
      <c r="K28" s="8">
        <v>45.88</v>
      </c>
      <c r="L28" s="8">
        <v>50.92</v>
      </c>
      <c r="M28" s="8">
        <v>50.92</v>
      </c>
      <c r="N28" s="8">
        <v>575.75999999999988</v>
      </c>
    </row>
    <row r="29" spans="1:31" x14ac:dyDescent="0.2">
      <c r="A29" s="8" t="s">
        <v>58</v>
      </c>
      <c r="B29" s="8">
        <v>0</v>
      </c>
      <c r="C29" s="8">
        <v>0</v>
      </c>
      <c r="D29" s="8">
        <v>0</v>
      </c>
      <c r="E29" s="8">
        <v>-1.2</v>
      </c>
      <c r="F29" s="8">
        <v>-1.2</v>
      </c>
      <c r="G29" s="8">
        <v>-1.2</v>
      </c>
      <c r="H29" s="8">
        <v>-1.2</v>
      </c>
      <c r="I29" s="8">
        <v>-1.2</v>
      </c>
      <c r="J29" s="8">
        <v>-1.2</v>
      </c>
      <c r="K29" s="8">
        <v>-1.2</v>
      </c>
      <c r="L29" s="8">
        <v>-1.2</v>
      </c>
      <c r="M29" s="8">
        <v>0</v>
      </c>
      <c r="N29" s="8">
        <v>-9.6</v>
      </c>
    </row>
    <row r="30" spans="1:31" s="6" customFormat="1" x14ac:dyDescent="0.2">
      <c r="A30" s="6" t="s">
        <v>59</v>
      </c>
      <c r="B30" s="64">
        <v>39.979999999999997</v>
      </c>
      <c r="C30" s="64">
        <v>63</v>
      </c>
      <c r="D30" s="64">
        <v>63</v>
      </c>
      <c r="E30" s="64">
        <v>39.979999999999997</v>
      </c>
      <c r="F30" s="64">
        <v>39.979999999999997</v>
      </c>
      <c r="G30" s="64">
        <v>39.979999999999997</v>
      </c>
      <c r="H30" s="64">
        <v>39.979999999999997</v>
      </c>
      <c r="I30" s="64">
        <v>39.979999999999997</v>
      </c>
      <c r="J30" s="64">
        <v>39.979999999999997</v>
      </c>
      <c r="K30" s="64">
        <v>39.979999999999997</v>
      </c>
      <c r="L30" s="64">
        <v>39.979999999999997</v>
      </c>
      <c r="M30" s="64">
        <v>39.979999999999997</v>
      </c>
      <c r="N30" s="8">
        <v>525.80000000000007</v>
      </c>
      <c r="AE30" s="65"/>
    </row>
    <row r="31" spans="1:31" s="6" customFormat="1" x14ac:dyDescent="0.2">
      <c r="A31" s="6" t="s">
        <v>60</v>
      </c>
      <c r="B31" s="64">
        <v>67.05</v>
      </c>
      <c r="C31" s="64">
        <v>67.05</v>
      </c>
      <c r="D31" s="64">
        <v>67.05</v>
      </c>
      <c r="E31" s="64">
        <v>67.05</v>
      </c>
      <c r="F31" s="64">
        <v>67.05</v>
      </c>
      <c r="G31" s="64">
        <v>67.05</v>
      </c>
      <c r="H31" s="64">
        <v>67.05</v>
      </c>
      <c r="I31" s="64">
        <v>67.05</v>
      </c>
      <c r="J31" s="64">
        <v>67.05</v>
      </c>
      <c r="K31" s="64">
        <v>67.05</v>
      </c>
      <c r="L31" s="64">
        <v>67.05</v>
      </c>
      <c r="M31" s="64">
        <v>67.05</v>
      </c>
      <c r="N31" s="8">
        <v>804.5999999999998</v>
      </c>
      <c r="AE31" s="65"/>
    </row>
    <row r="32" spans="1:31" x14ac:dyDescent="0.2">
      <c r="A32" s="8" t="s">
        <v>61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</row>
    <row r="33" spans="1:14" x14ac:dyDescent="0.2">
      <c r="A33" s="6" t="s">
        <v>62</v>
      </c>
      <c r="B33" s="8">
        <v>0.13</v>
      </c>
      <c r="C33" s="8">
        <v>0.13</v>
      </c>
      <c r="D33" s="8">
        <v>0.13</v>
      </c>
      <c r="E33" s="8">
        <v>0.13</v>
      </c>
      <c r="F33" s="8">
        <v>0.13</v>
      </c>
      <c r="G33" s="8">
        <v>0.13</v>
      </c>
      <c r="H33" s="8">
        <v>0.13</v>
      </c>
      <c r="I33" s="8">
        <v>0.13</v>
      </c>
      <c r="J33" s="8">
        <v>0.13</v>
      </c>
      <c r="K33" s="8">
        <v>0.13</v>
      </c>
      <c r="L33" s="8">
        <v>0.13</v>
      </c>
      <c r="M33" s="8">
        <v>0.13</v>
      </c>
      <c r="N33" s="8">
        <v>1.5599999999999996</v>
      </c>
    </row>
    <row r="34" spans="1:14" x14ac:dyDescent="0.2">
      <c r="A34" s="6" t="s">
        <v>63</v>
      </c>
      <c r="B34" s="8">
        <v>105.3</v>
      </c>
      <c r="C34" s="8">
        <v>105.6</v>
      </c>
      <c r="D34" s="8">
        <v>105.6</v>
      </c>
      <c r="E34" s="8">
        <v>105.3</v>
      </c>
      <c r="F34" s="8">
        <v>105.3</v>
      </c>
      <c r="G34" s="8">
        <v>105.3</v>
      </c>
      <c r="H34" s="8">
        <v>105.3</v>
      </c>
      <c r="I34" s="8">
        <v>105.3</v>
      </c>
      <c r="J34" s="8">
        <v>105.3</v>
      </c>
      <c r="K34" s="8">
        <v>105.3</v>
      </c>
      <c r="L34" s="8">
        <v>105.3</v>
      </c>
      <c r="M34" s="8">
        <v>105.3</v>
      </c>
      <c r="N34" s="8">
        <v>1264.1999999999998</v>
      </c>
    </row>
    <row r="35" spans="1:14" x14ac:dyDescent="0.2">
      <c r="A35" s="6" t="s">
        <v>64</v>
      </c>
      <c r="B35" s="8">
        <v>-3.26</v>
      </c>
      <c r="C35" s="8">
        <v>-3.26</v>
      </c>
      <c r="D35" s="8">
        <v>-3.26</v>
      </c>
      <c r="E35" s="8">
        <v>-3.53</v>
      </c>
      <c r="F35" s="8">
        <v>-3.53</v>
      </c>
      <c r="G35" s="8">
        <v>-3.53</v>
      </c>
      <c r="H35" s="8">
        <v>-3.53</v>
      </c>
      <c r="I35" s="8">
        <v>-3.53</v>
      </c>
      <c r="J35" s="8">
        <v>-3.53</v>
      </c>
      <c r="K35" s="8">
        <v>-3.53</v>
      </c>
      <c r="L35" s="8">
        <v>-3.53</v>
      </c>
      <c r="M35" s="8">
        <v>-3.53</v>
      </c>
      <c r="N35" s="8">
        <v>-41.550000000000004</v>
      </c>
    </row>
    <row r="36" spans="1:14" x14ac:dyDescent="0.2">
      <c r="A36" s="6" t="s">
        <v>65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</row>
    <row r="37" spans="1:14" x14ac:dyDescent="0.2">
      <c r="A37" s="8" t="s">
        <v>66</v>
      </c>
      <c r="B37" s="8">
        <v>380.11282499999999</v>
      </c>
      <c r="C37" s="8">
        <v>380.11282499999999</v>
      </c>
      <c r="D37" s="8">
        <v>416.82160499999998</v>
      </c>
      <c r="E37" s="8">
        <v>325.36720500000001</v>
      </c>
      <c r="F37" s="8">
        <v>325.36720500000001</v>
      </c>
      <c r="G37" s="8">
        <v>325.36720500000001</v>
      </c>
      <c r="H37" s="8">
        <v>325.36720500000001</v>
      </c>
      <c r="I37" s="8">
        <v>317.50620000000004</v>
      </c>
      <c r="J37" s="8">
        <v>380.11282499999999</v>
      </c>
      <c r="K37" s="8">
        <v>380.11282499999999</v>
      </c>
      <c r="L37" s="8">
        <v>380.11282499999999</v>
      </c>
      <c r="M37" s="8">
        <v>380.11282499999999</v>
      </c>
      <c r="N37" s="8">
        <v>4316.4735750000009</v>
      </c>
    </row>
    <row r="38" spans="1:14" x14ac:dyDescent="0.2">
      <c r="B38" s="66" t="s">
        <v>67</v>
      </c>
    </row>
    <row r="39" spans="1:14" x14ac:dyDescent="0.2">
      <c r="A39" s="8" t="s">
        <v>68</v>
      </c>
      <c r="B39" s="29">
        <v>1494.4228249999999</v>
      </c>
      <c r="C39" s="29">
        <v>1517.742825</v>
      </c>
      <c r="D39" s="29">
        <v>1554.4516050000002</v>
      </c>
      <c r="E39" s="29">
        <v>1457.0372050000001</v>
      </c>
      <c r="F39" s="29">
        <v>1427.577205</v>
      </c>
      <c r="G39" s="29">
        <v>1427.577205</v>
      </c>
      <c r="H39" s="29">
        <v>1450.7872050000001</v>
      </c>
      <c r="I39" s="29">
        <v>1419.7162000000001</v>
      </c>
      <c r="J39" s="29">
        <v>1482.322825</v>
      </c>
      <c r="K39" s="29">
        <v>1482.322825</v>
      </c>
      <c r="L39" s="29">
        <v>1487.3628249999999</v>
      </c>
      <c r="M39" s="29">
        <v>1439.1828249999999</v>
      </c>
      <c r="N39" s="29">
        <v>17640.503574999999</v>
      </c>
    </row>
    <row r="40" spans="1:14" x14ac:dyDescent="0.2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x14ac:dyDescent="0.2">
      <c r="A41" s="8" t="s">
        <v>69</v>
      </c>
      <c r="B41" s="29">
        <v>594.20000000000005</v>
      </c>
      <c r="C41" s="29">
        <v>594.20000000000005</v>
      </c>
      <c r="D41" s="29">
        <v>594.20000000000005</v>
      </c>
      <c r="E41" s="29">
        <v>594.20000000000005</v>
      </c>
      <c r="F41" s="29">
        <v>594.20000000000005</v>
      </c>
      <c r="G41" s="29">
        <v>594.20000000000005</v>
      </c>
      <c r="H41" s="29">
        <v>594.20000000000005</v>
      </c>
      <c r="I41" s="29">
        <v>594.20000000000005</v>
      </c>
      <c r="J41" s="29">
        <v>594.20000000000005</v>
      </c>
      <c r="K41" s="29">
        <v>594.20000000000005</v>
      </c>
      <c r="L41" s="29">
        <v>594.20000000000005</v>
      </c>
      <c r="M41" s="29">
        <v>594.20000000000005</v>
      </c>
      <c r="N41" s="29">
        <v>7130.3999999999987</v>
      </c>
    </row>
    <row r="42" spans="1:14" x14ac:dyDescent="0.2"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1:14" x14ac:dyDescent="0.2">
      <c r="A43" s="8" t="s">
        <v>70</v>
      </c>
      <c r="B43" s="29">
        <v>1494.4228249999999</v>
      </c>
      <c r="C43" s="29">
        <v>1517.742825</v>
      </c>
      <c r="D43" s="29">
        <v>1554.4516050000002</v>
      </c>
      <c r="E43" s="29">
        <v>1457.0372050000001</v>
      </c>
      <c r="F43" s="29">
        <v>1427.577205</v>
      </c>
      <c r="G43" s="29">
        <v>1427.577205</v>
      </c>
      <c r="H43" s="29">
        <v>1450.7872050000001</v>
      </c>
      <c r="I43" s="29">
        <v>1419.7162000000001</v>
      </c>
      <c r="J43" s="29">
        <v>1482.322825</v>
      </c>
      <c r="K43" s="29">
        <v>1482.322825</v>
      </c>
      <c r="L43" s="29">
        <v>1487.3628249999999</v>
      </c>
      <c r="M43" s="29">
        <v>1439.1828249999999</v>
      </c>
      <c r="N43" s="29">
        <v>17640.503574999999</v>
      </c>
    </row>
    <row r="46" spans="1:14" s="5" customFormat="1" x14ac:dyDescent="0.2">
      <c r="A46" s="67" t="s">
        <v>71</v>
      </c>
    </row>
    <row r="47" spans="1:14" s="5" customFormat="1" x14ac:dyDescent="0.2">
      <c r="A47" s="5" t="s">
        <v>72</v>
      </c>
      <c r="B47" s="5">
        <v>75</v>
      </c>
      <c r="C47" s="5">
        <v>75</v>
      </c>
      <c r="D47" s="5">
        <v>75</v>
      </c>
      <c r="E47" s="5">
        <v>75</v>
      </c>
      <c r="F47" s="5">
        <v>75</v>
      </c>
      <c r="G47" s="5">
        <v>75</v>
      </c>
      <c r="H47" s="5">
        <v>75</v>
      </c>
      <c r="I47" s="5">
        <v>75</v>
      </c>
      <c r="J47" s="5">
        <v>75</v>
      </c>
      <c r="K47" s="5">
        <v>75</v>
      </c>
      <c r="L47" s="5">
        <v>75</v>
      </c>
      <c r="M47" s="5">
        <v>75</v>
      </c>
    </row>
    <row r="48" spans="1:14" s="5" customFormat="1" x14ac:dyDescent="0.2">
      <c r="A48" s="5" t="s">
        <v>73</v>
      </c>
      <c r="B48" s="5">
        <v>66</v>
      </c>
      <c r="C48" s="5">
        <v>66</v>
      </c>
      <c r="D48" s="5">
        <v>66</v>
      </c>
      <c r="E48" s="5">
        <v>66</v>
      </c>
      <c r="F48" s="5">
        <v>66</v>
      </c>
      <c r="G48" s="5">
        <v>66</v>
      </c>
      <c r="H48" s="5">
        <v>66</v>
      </c>
      <c r="I48" s="5">
        <v>66</v>
      </c>
      <c r="J48" s="5">
        <v>66</v>
      </c>
      <c r="K48" s="5">
        <v>66</v>
      </c>
      <c r="L48" s="5">
        <v>66</v>
      </c>
      <c r="M48" s="5">
        <v>66</v>
      </c>
    </row>
    <row r="49" spans="1:14" s="5" customFormat="1" x14ac:dyDescent="0.2">
      <c r="A49" s="68" t="s">
        <v>74</v>
      </c>
      <c r="B49" s="68">
        <v>75</v>
      </c>
      <c r="C49" s="68">
        <v>75</v>
      </c>
      <c r="D49" s="68">
        <v>75</v>
      </c>
      <c r="E49" s="68">
        <v>75</v>
      </c>
      <c r="F49" s="68">
        <v>75</v>
      </c>
      <c r="G49" s="68">
        <v>75</v>
      </c>
      <c r="H49" s="68">
        <v>75</v>
      </c>
      <c r="I49" s="68">
        <v>75</v>
      </c>
      <c r="J49" s="68">
        <v>75</v>
      </c>
      <c r="K49" s="68">
        <v>75</v>
      </c>
      <c r="L49" s="68">
        <v>75</v>
      </c>
      <c r="M49" s="68">
        <v>75</v>
      </c>
    </row>
    <row r="50" spans="1:14" s="5" customFormat="1" x14ac:dyDescent="0.2">
      <c r="A50" s="5" t="s">
        <v>75</v>
      </c>
      <c r="B50" s="5">
        <v>75</v>
      </c>
      <c r="C50" s="5">
        <v>75</v>
      </c>
      <c r="D50" s="5">
        <v>75</v>
      </c>
      <c r="E50" s="5">
        <v>75</v>
      </c>
      <c r="F50" s="5">
        <v>75</v>
      </c>
      <c r="G50" s="5">
        <v>75</v>
      </c>
      <c r="H50" s="5">
        <v>75</v>
      </c>
      <c r="I50" s="5">
        <v>75</v>
      </c>
      <c r="J50" s="5">
        <v>75</v>
      </c>
      <c r="K50" s="5">
        <v>75</v>
      </c>
      <c r="L50" s="5">
        <v>75</v>
      </c>
      <c r="M50" s="5">
        <v>75</v>
      </c>
    </row>
    <row r="51" spans="1:14" s="5" customFormat="1" x14ac:dyDescent="0.2">
      <c r="A51" s="68" t="s">
        <v>76</v>
      </c>
      <c r="B51" s="68">
        <v>38</v>
      </c>
      <c r="C51" s="68">
        <v>38</v>
      </c>
      <c r="D51" s="68">
        <v>38</v>
      </c>
      <c r="E51" s="68">
        <v>38</v>
      </c>
      <c r="F51" s="68">
        <v>38</v>
      </c>
      <c r="G51" s="68">
        <v>38</v>
      </c>
      <c r="H51" s="68">
        <v>38</v>
      </c>
      <c r="I51" s="68">
        <v>38</v>
      </c>
      <c r="J51" s="68">
        <v>38</v>
      </c>
      <c r="K51" s="68">
        <v>38</v>
      </c>
      <c r="L51" s="68">
        <v>38</v>
      </c>
      <c r="M51" s="68">
        <v>38</v>
      </c>
    </row>
    <row r="52" spans="1:14" s="5" customFormat="1" x14ac:dyDescent="0.2">
      <c r="A52" s="68" t="s">
        <v>77</v>
      </c>
      <c r="B52" s="68">
        <v>5</v>
      </c>
      <c r="C52" s="68">
        <v>5</v>
      </c>
      <c r="D52" s="68">
        <v>5</v>
      </c>
      <c r="E52" s="68">
        <v>5</v>
      </c>
      <c r="F52" s="68">
        <v>5</v>
      </c>
      <c r="G52" s="68">
        <v>5</v>
      </c>
      <c r="H52" s="68">
        <v>5</v>
      </c>
      <c r="I52" s="68">
        <v>5</v>
      </c>
      <c r="J52" s="68">
        <v>5</v>
      </c>
      <c r="K52" s="68">
        <v>5</v>
      </c>
      <c r="L52" s="68">
        <v>5</v>
      </c>
      <c r="M52" s="68">
        <v>5</v>
      </c>
    </row>
    <row r="53" spans="1:14" s="5" customFormat="1" x14ac:dyDescent="0.2"/>
    <row r="54" spans="1:14" s="5" customFormat="1" x14ac:dyDescent="0.2">
      <c r="A54" s="6" t="s">
        <v>78</v>
      </c>
      <c r="B54" s="8">
        <v>1045.27</v>
      </c>
      <c r="C54" s="8">
        <v>1068.5899999999999</v>
      </c>
      <c r="D54" s="8">
        <v>1068.5899999999999</v>
      </c>
      <c r="E54" s="8">
        <v>1043.8</v>
      </c>
      <c r="F54" s="8">
        <v>1043.8</v>
      </c>
      <c r="G54" s="8">
        <v>1043.8</v>
      </c>
      <c r="H54" s="8">
        <v>1043.8</v>
      </c>
      <c r="I54" s="8">
        <v>1043.8</v>
      </c>
      <c r="J54" s="8">
        <v>1043.8</v>
      </c>
      <c r="K54" s="8">
        <v>1043.8</v>
      </c>
      <c r="L54" s="8">
        <v>1043.8</v>
      </c>
      <c r="M54" s="8">
        <v>1045</v>
      </c>
      <c r="N54" s="29">
        <v>12577.849999999999</v>
      </c>
    </row>
    <row r="55" spans="1:14" s="5" customFormat="1" x14ac:dyDescent="0.2"/>
    <row r="56" spans="1:14" s="5" customFormat="1" x14ac:dyDescent="0.2"/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5C75906-3F63-4DB9-B32B-B4AAB93303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A711E2-B798-483F-B41F-6951CD252F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6D5F71-BFF2-4FB1-8B57-835707B18C25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Figure 2</vt:lpstr>
      <vt:lpstr>Figure 3 and 4</vt:lpstr>
      <vt:lpstr>GS 5%</vt:lpstr>
      <vt:lpstr>GS 10%</vt:lpstr>
      <vt:lpstr>GS 15%</vt:lpstr>
      <vt:lpstr>GS 20%</vt:lpstr>
      <vt:lpstr>TECDA Adj 25KW </vt:lpstr>
      <vt:lpstr>TECDA Adj 50KW</vt:lpstr>
      <vt:lpstr>TECDA Adj 75KW 15%</vt:lpstr>
      <vt:lpstr>TECDA Adj 75KW 20%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 Valued Microsoft Customer</dc:creator>
  <cp:keywords/>
  <dc:description/>
  <cp:lastModifiedBy>Papadakis, Panagiotis</cp:lastModifiedBy>
  <cp:revision/>
  <dcterms:created xsi:type="dcterms:W3CDTF">1998-06-12T20:32:49Z</dcterms:created>
  <dcterms:modified xsi:type="dcterms:W3CDTF">2022-10-17T18:05:51Z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AuthorIds_UIVersion_25088">
    <vt:lpwstr>41</vt:lpwstr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2021-01-05T04:36:57Z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2e5a9f35-dde7-493c-9644-4b8f9b39a0d8</vt:lpwstr>
  </property>
  <property fmtid="{D5CDD505-2E9C-101B-9397-08002B2CF9AE}" pid="10" name="MSIP_Label_4391f082-e357-48ae-be1c-7e151bab59c6_ContentBits">
    <vt:lpwstr>0</vt:lpwstr>
  </property>
  <property fmtid="{D5CDD505-2E9C-101B-9397-08002B2CF9AE}" pid="11" name="{A44787D4-0540-4523-9961-78E4036D8C6D}">
    <vt:lpwstr>{ECF47016-79AB-4581-BE18-70463FF3473E}</vt:lpwstr>
  </property>
  <property fmtid="{D5CDD505-2E9C-101B-9397-08002B2CF9AE}" pid="12" name="MediaServiceImageTags">
    <vt:lpwstr/>
  </property>
</Properties>
</file>